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131"/>
  <workbookPr defaultThemeVersion="202300"/>
  <mc:AlternateContent xmlns:mc="http://schemas.openxmlformats.org/markup-compatibility/2006">
    <mc:Choice Requires="x15">
      <x15ac:absPath xmlns:x15ac="http://schemas.microsoft.com/office/spreadsheetml/2010/11/ac" url="W:\Bojana\JAVNA NAROČILA 2026\CESTA MOJSTRANA\"/>
    </mc:Choice>
  </mc:AlternateContent>
  <xr:revisionPtr revIDLastSave="0" documentId="13_ncr:1_{F0D19552-C4DE-4F3E-B8B8-5FD5AD541846}" xr6:coauthVersionLast="47" xr6:coauthVersionMax="47" xr10:uidLastSave="{00000000-0000-0000-0000-000000000000}"/>
  <bookViews>
    <workbookView xWindow="-120" yWindow="-120" windowWidth="29040" windowHeight="15720" activeTab="1" xr2:uid="{6FA6B74B-C97D-4B15-9661-C010CED3810F}"/>
  </bookViews>
  <sheets>
    <sheet name="SPLOŠNI POGOJI" sheetId="2" r:id="rId1"/>
    <sheet name="POPIS" sheetId="1" r:id="rId2"/>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2"/>
    </ext>
  </extLst>
</workbook>
</file>

<file path=xl/calcChain.xml><?xml version="1.0" encoding="utf-8"?>
<calcChain xmlns="http://schemas.openxmlformats.org/spreadsheetml/2006/main">
  <c r="F17" i="1" l="1"/>
  <c r="F12" i="1"/>
  <c r="F11" i="1"/>
  <c r="F10" i="1"/>
  <c r="F68" i="1"/>
  <c r="F65" i="1"/>
  <c r="F64" i="1"/>
  <c r="F63" i="1"/>
  <c r="F62" i="1"/>
  <c r="F61" i="1"/>
  <c r="F196" i="1"/>
  <c r="F193" i="1"/>
  <c r="F192" i="1"/>
  <c r="F191" i="1"/>
  <c r="F190" i="1"/>
  <c r="F289" i="1"/>
  <c r="F286" i="1"/>
  <c r="F285" i="1"/>
  <c r="F284" i="1"/>
  <c r="F283" i="1"/>
  <c r="F358" i="1"/>
  <c r="F354" i="1"/>
  <c r="F355" i="1"/>
  <c r="F353" i="1"/>
  <c r="F348" i="1"/>
  <c r="F339" i="1"/>
  <c r="F341" i="1"/>
  <c r="F343" i="1"/>
  <c r="F345" i="1"/>
  <c r="F337" i="1"/>
  <c r="F332" i="1"/>
  <c r="F327" i="1"/>
  <c r="F329" i="1"/>
  <c r="F325" i="1"/>
  <c r="F318" i="1"/>
  <c r="F297" i="1"/>
  <c r="F299" i="1"/>
  <c r="F301" i="1"/>
  <c r="F303" i="1"/>
  <c r="F305" i="1"/>
  <c r="F307" i="1"/>
  <c r="F309" i="1"/>
  <c r="F311" i="1"/>
  <c r="F313" i="1"/>
  <c r="F315" i="1"/>
  <c r="F295" i="1"/>
  <c r="F276" i="1"/>
  <c r="F273" i="1"/>
  <c r="F271" i="1"/>
  <c r="F267" i="1"/>
  <c r="F264" i="1"/>
  <c r="F250" i="1"/>
  <c r="F225" i="1"/>
  <c r="F226" i="1"/>
  <c r="F227" i="1"/>
  <c r="F228" i="1"/>
  <c r="F231" i="1"/>
  <c r="F234" i="1"/>
  <c r="F235" i="1"/>
  <c r="F238" i="1"/>
  <c r="F239" i="1"/>
  <c r="F241" i="1"/>
  <c r="F243" i="1"/>
  <c r="F245" i="1"/>
  <c r="F247" i="1"/>
  <c r="F224" i="1"/>
  <c r="F218" i="1"/>
  <c r="F203" i="1"/>
  <c r="F205" i="1"/>
  <c r="F207" i="1"/>
  <c r="F209" i="1"/>
  <c r="F211" i="1"/>
  <c r="F213" i="1"/>
  <c r="F215" i="1"/>
  <c r="F201" i="1"/>
  <c r="F184" i="1"/>
  <c r="F173" i="1"/>
  <c r="F175" i="1"/>
  <c r="F177" i="1"/>
  <c r="F179" i="1"/>
  <c r="F181" i="1"/>
  <c r="F171" i="1"/>
  <c r="F163" i="1"/>
  <c r="F128" i="1"/>
  <c r="F131" i="1"/>
  <c r="F135" i="1"/>
  <c r="F137" i="1"/>
  <c r="F139" i="1"/>
  <c r="F142" i="1"/>
  <c r="F144" i="1"/>
  <c r="F146" i="1"/>
  <c r="F149" i="1"/>
  <c r="F151" i="1"/>
  <c r="F153" i="1"/>
  <c r="F156" i="1"/>
  <c r="F157" i="1"/>
  <c r="F160" i="1"/>
  <c r="F126" i="1"/>
  <c r="F121" i="1"/>
  <c r="F105" i="1"/>
  <c r="F107" i="1"/>
  <c r="F111" i="1"/>
  <c r="F112" i="1"/>
  <c r="F115" i="1"/>
  <c r="F116" i="1"/>
  <c r="F117" i="1"/>
  <c r="F118" i="1"/>
  <c r="F103" i="1"/>
  <c r="F99" i="1"/>
  <c r="F88" i="1"/>
  <c r="F90" i="1"/>
  <c r="F92" i="1"/>
  <c r="F94" i="1"/>
  <c r="F96" i="1"/>
  <c r="F86" i="1"/>
  <c r="F82" i="1"/>
  <c r="F75" i="1"/>
  <c r="F77" i="1"/>
  <c r="F79" i="1"/>
  <c r="F73" i="1"/>
  <c r="F15" i="1" l="1"/>
  <c r="F19" i="1" s="1"/>
  <c r="F21" i="1" l="1"/>
  <c r="F23" i="1" s="1"/>
</calcChain>
</file>

<file path=xl/sharedStrings.xml><?xml version="1.0" encoding="utf-8"?>
<sst xmlns="http://schemas.openxmlformats.org/spreadsheetml/2006/main" count="511" uniqueCount="289">
  <si>
    <t>Ponudnik: ______________________________</t>
  </si>
  <si>
    <t>Obrazec št. 14</t>
  </si>
  <si>
    <t>SPECIFIKACIJA PREDRAČUNA</t>
  </si>
  <si>
    <t>SKUPNA REKAPITULACIJA</t>
  </si>
  <si>
    <t>A.</t>
  </si>
  <si>
    <t>B.</t>
  </si>
  <si>
    <t>C.</t>
  </si>
  <si>
    <t>VODOVOD</t>
  </si>
  <si>
    <t>RAZNA DELA</t>
  </si>
  <si>
    <t>+</t>
  </si>
  <si>
    <t>SKUPAJ</t>
  </si>
  <si>
    <t>22 % DDV</t>
  </si>
  <si>
    <t>SKUPAJ VREDNOST DEL</t>
  </si>
  <si>
    <t>Ponudba velja 4 mesece od datuma za prejem ponudb.</t>
  </si>
  <si>
    <t>Kraj: ________________</t>
  </si>
  <si>
    <t>Datum: __________________</t>
  </si>
  <si>
    <t>SANACIJA CESTE št. LK 190842 in JP 690629 V MOJSTRANI</t>
  </si>
  <si>
    <t>CESTA</t>
  </si>
  <si>
    <t>ODVODNJAVANJE</t>
  </si>
  <si>
    <t>SKUPAJ (A.-C.)</t>
  </si>
  <si>
    <t>10 % nepredvidena dela (od vsote A.-C.)</t>
  </si>
  <si>
    <t>Investitor:</t>
  </si>
  <si>
    <t>OBČINA KRANJSKA GORA, Kolodvorska ulica 1b, 4280 Kranjska Gora</t>
  </si>
  <si>
    <t>Objekt:</t>
  </si>
  <si>
    <t>P-3433 REKONSTRUKCIJA LK-190842 in JP 690629 (MOJSTRANA)</t>
  </si>
  <si>
    <t>POPIS DEL</t>
  </si>
  <si>
    <t>PRI PRIPRAVI PONUDBE JE POTREBNO UPOŠTEVATI SPODNJE TOČKE SPLOŠNIH POGOJEV UVODA V PREDRAČUN, KI SE NE ZARAČUNAVAJO POSEBEJ.</t>
  </si>
  <si>
    <t>Pogoji, ki so predpisani za posamezen sklop del (npr. v sklopu fekalna kanalizacija itd.) smiselno veljajo za vse sklope del.</t>
  </si>
  <si>
    <t>Ponudbene cene za postavke posameznih del, ki so enake, a v različnih sklopih del, a se izvedejo istočasno oz. skupaj, morajo biti enake (npr. izvedba obrabne in zaporne plasti).</t>
  </si>
  <si>
    <r>
      <t xml:space="preserve">V primeru, da je v posamezniih postavkah popisa del naveden izdelek določenega proizvajalca, blagovne znamke, vrste, tipa itd., ima ponudnik pravico ponuditi izdelek druge blagovne znamke, vrste, tipa itd., ki pa mora biti glede zahtevanih tehničnih karakteristik vsaj enakovreden. V primeru, da je pri posamezni postavki v popisu del zahtevano, da ponudnik v zato pripravljen prostor vpiše tip, vrsto, blagovno znamko ponujenega izdelka, je </t>
    </r>
    <r>
      <rPr>
        <b/>
        <sz val="11"/>
        <rFont val="Arial"/>
        <family val="2"/>
        <charset val="238"/>
      </rPr>
      <t>vpis obvezen</t>
    </r>
    <r>
      <rPr>
        <sz val="11"/>
        <rFont val="Arial"/>
        <family val="2"/>
        <charset val="238"/>
      </rPr>
      <t>.</t>
    </r>
  </si>
  <si>
    <t>SPLOŠNI POGOJI UVODA V PREDRAČUN</t>
  </si>
  <si>
    <t>1.</t>
  </si>
  <si>
    <t>Ponudnik si je dolžan traso načrtovane gradnje ogledati in ponudbene cene prilagoditi terenskim možnostim izvedbe oz. načinu izvedbe, ki jo pogojujejo terenske razmere.</t>
  </si>
  <si>
    <t>2.</t>
  </si>
  <si>
    <t>Dela v bližini obstoječih objektov je potrebno izvajati po kampadah, s takšno mehanizacijo, da ne bo prišlo do morebitnih poškodb objektov. Pri delu v bližini objektov je obvezen geomehanski nadzor med gradnjo.</t>
  </si>
  <si>
    <t>3.</t>
  </si>
  <si>
    <t>Organizacija in oprema gradbišča skladno z varnostnim načrtom in veljavno zakonodajo, vključno z izdelavo elaborata zapore ceste, pridobitve soglasja zapore ceste, postavitev in vzdrževanje cestne zapore, postavitev varovalnih gradbiščnih ograj.</t>
  </si>
  <si>
    <t>4.</t>
  </si>
  <si>
    <t>Dnevna vzpostavitev prevoznosti ceste in neoviranega dostopa do objektov, vključno z varovalnimi ograjami in prometno signalizacijo ter ureditev peš dostopa do objektov.</t>
  </si>
  <si>
    <t>5.</t>
  </si>
  <si>
    <t>Vzpostavitev začasnih obvozov in začasnih deponij za potrebe gradnje, stroške najema in njihove povrnitve v prvotno stanje.</t>
  </si>
  <si>
    <t>6.</t>
  </si>
  <si>
    <t xml:space="preserve">Izdelava poročila o ravnanju z gradbenimi odpadki v skladu z zakonodajo, vključno z vsemi stroški in taksami ločenega zbiranja. </t>
  </si>
  <si>
    <t>7.</t>
  </si>
  <si>
    <t>Sortiranja in evidentiranja gradbenih odpadkov, zemeljskega izkopa, kot tudi stroške odvoza in predelave le teh, po določilih zakonodaje.</t>
  </si>
  <si>
    <t>8.</t>
  </si>
  <si>
    <t>Postavitev gradbiščne table skladno s trenutno veljavnimi predpisi.</t>
  </si>
  <si>
    <t>9.</t>
  </si>
  <si>
    <t>Stroške vseh potrebnih ukrepov, ki so predpisani in določeni z veljavnimi predpisi o varstvu pri delu in varstvom pred požarom, ki jih mora izvajalec obvezno upoštevati.</t>
  </si>
  <si>
    <t>10.</t>
  </si>
  <si>
    <t>Škoda na objektih in zemljiščih ob gradbišču, ki jo povzroči izvajalec.</t>
  </si>
  <si>
    <t>11.</t>
  </si>
  <si>
    <t>Ponovna vzpostavitev odstranjenih mejnikov, ki jih je izvajalec odstranil izven delovnega pasu.</t>
  </si>
  <si>
    <t>12.</t>
  </si>
  <si>
    <t>Stroške vseh predpisanih kontrol materialov, meritev, atestov in garancij za vgrajene materiale.</t>
  </si>
  <si>
    <t>13.</t>
  </si>
  <si>
    <t>Vse stroške trajnega deponiranja gradbenih materialov.</t>
  </si>
  <si>
    <t>14.</t>
  </si>
  <si>
    <t>Sanacija oz. povrnitev v prvotno stanje vseh dostopnih poti, ki jih bo izvajalec uporabljal za vso gradbiščno logistiko.</t>
  </si>
  <si>
    <t>15.</t>
  </si>
  <si>
    <t>Vse stroške povezane z izvajanjem ukrepov skladno z Uredbo o preprečevanju in zmanjševanju emisije delcev iz gradbišč (Ur.list RS, št. 21/2011) ter izdelavo elaborata preprečevanja in zmanjševanja emisije delcev iz gradbišča.</t>
  </si>
  <si>
    <t>16.</t>
  </si>
  <si>
    <t>Vse stroške električne energije, vode, TK priključkov, razsvetljave, ogrevanja…</t>
  </si>
  <si>
    <t>17.</t>
  </si>
  <si>
    <t>Vse stroške zavarovanja opreme v času izvedbe del in delavcev ter materiala na gradbišču v času izvajanja del, od začetka do primopredaje objekta.</t>
  </si>
  <si>
    <t>18.</t>
  </si>
  <si>
    <t>Vse stroške transporta, raztovarjanja, skladiščenja na gradbišču, takse, zavarovanja, manipulativne in ostale lokalne stroške, ki se nanašajo na pridobitev ustreznih dovoljenj za izvedbo del predmetnega razpisa in primopredajo objekta s strani izvajalca.</t>
  </si>
  <si>
    <t>19.</t>
  </si>
  <si>
    <t>V ceni mora biti zajet tudi ves droben potrošni material.</t>
  </si>
  <si>
    <t>20.</t>
  </si>
  <si>
    <t>Cena na enoto za več in manj dela se ne spreminja.</t>
  </si>
  <si>
    <t>21.</t>
  </si>
  <si>
    <t>V cenah je potrebno zajeti vse manipulativne stroške.</t>
  </si>
  <si>
    <t>22.</t>
  </si>
  <si>
    <t xml:space="preserve">Ponudnik  mora pri izvajanju del upoštevati vso veljavno zakonodajo, ki definira izvajanje gradbenih del na gradbišču. </t>
  </si>
  <si>
    <t>23.</t>
  </si>
  <si>
    <t>Stroške zaključnih del na gradbišču z odvozom odvečnega materiala in vzpostavitev v prvotno stanje.</t>
  </si>
  <si>
    <t>24.</t>
  </si>
  <si>
    <t>Obračun zemeljskih del, transporta in deponiranja je v raščenem stanju.</t>
  </si>
  <si>
    <t>25.</t>
  </si>
  <si>
    <t xml:space="preserve">Vse dimenzije prikazane v načrtih je potrebno pred izvajanjem del preveriti na mestu izvedbe del, v primeru nejasnosti se posvetovati s projektantom. </t>
  </si>
  <si>
    <t>26.</t>
  </si>
  <si>
    <t>Izdelava dokazila o zanesljivosti objekta in vseh ostalih potrebnih dokumentov za pridobitev uporabnega dovoljenja.</t>
  </si>
  <si>
    <t>27.</t>
  </si>
  <si>
    <t>Geomehanske meritve posameznih nasipnih slojev, z vpisom meritev v gradbeni dnevnik in izdelavo poročila o meritvah.</t>
  </si>
  <si>
    <t>28.</t>
  </si>
  <si>
    <r>
      <t xml:space="preserve">Fotografiranje cestnih, krajinskih, stavbnih in drugih detajlov, pomembnih za ugotavljanje stanja pred gradnjo. </t>
    </r>
    <r>
      <rPr>
        <b/>
        <sz val="11"/>
        <rFont val="Arial"/>
        <family val="2"/>
        <charset val="238"/>
      </rPr>
      <t>Foto elaborat se dela v najmanj dveh izvodih</t>
    </r>
    <r>
      <rPr>
        <sz val="11"/>
        <rFont val="Arial"/>
        <family val="2"/>
        <charset val="238"/>
      </rPr>
      <t>. En izvod prejme naročnik oziroma njegov nadzornik.  primeru, da foto dokumentacija ne bo izdelana, stroške uveljavljanja odškodnine nosi izvajalec del, ki je dolžan zagotoviti podroben pregled trase objekta. Razpoke na objektih, poškodbe in druge neobičajne podrobnosti morajo biti fotografirane s priloženim metrom, da je mogoče naknadno ugotoviti morebitno spremenjeno stanje na materialu, objektu ali napravi.</t>
    </r>
  </si>
  <si>
    <t>29.</t>
  </si>
  <si>
    <t>Obveščanje javnosti glede poteka gradbenih del, predvidenih cestnih zapor, obvoznih poti, o morebitnih motnjah ter posledicah, nastalih zaradi motenj, v sredstvih javnega obveščanja, obveščanje lokalne skupnosti z opozorilnimi tablami in obveščanje neposredno prizadetih prebivalcev ob trasi gradnje s pisnimi obvestili na njihovem naslovu bivanja. V primeru popolne zapore ceste je izvajalec s pisnimi obvestili na naslovu bivanja dolžan obvestiti vse prebivalce, ki jih popolna zapora ceste neposredno prizadane.</t>
  </si>
  <si>
    <t>30.</t>
  </si>
  <si>
    <t xml:space="preserve">Uporaba varovalnega opaža pri izkopih za katere določi geomehanik potrebnost uporabe le teh. </t>
  </si>
  <si>
    <t>31.</t>
  </si>
  <si>
    <t>Čiščenje terena pred in po gradnji ter priprava in organizacija gradbišča (gradbiščne, ograje, table, začasni dostopi...). Stroške zaključnih del na gradbišču z odvozom odvečnega materiala in stroške vzpostavitve prvotnega stanja, kjer bo to potrebno.</t>
  </si>
  <si>
    <t>32.</t>
  </si>
  <si>
    <t>Izdelava elaboratov cestnih zapor, postavitev in vzdrževanje cestnih zapor oz. vzpostavitev začasnega prometnega režima na posameznih območjih gradbišča in njegovo prilagajanje napredovanju del v smislu zagotavljanja čim bolj nemotene prevoznosti cest v času gradnje.</t>
  </si>
  <si>
    <t>33.</t>
  </si>
  <si>
    <t>Stroške vseh potrebnih ukrepov, ki so predpisana in določena z veljavnimi predpisi o varstvu pri delu in varstvom pred požarom, ki jih mora izvajalec obvezno upoštevati.</t>
  </si>
  <si>
    <t>34.</t>
  </si>
  <si>
    <t>Izdelava izvedenskega mnenja za objekte na katerih bi zaradi izgradnje komunalne infrastrukture lahko prišlo do poškodb (s predhodnim posvetovanjem s predstavnikom naročnika - z nadzorom).</t>
  </si>
  <si>
    <t>35.</t>
  </si>
  <si>
    <t>36.</t>
  </si>
  <si>
    <t>Meritve nosilnosti podlage, izdelava poročil, nadzor geomehanika z vpisom v gradbeni dnevnik in izdelavo končnega poročila, geodetska spremljava v skladu z navodili geomehanika, strošek ogrevanja v času izvajanja del, če so zunanje temp. neustrezne za normalno napredovanje del.</t>
  </si>
  <si>
    <t>37.</t>
  </si>
  <si>
    <r>
      <t xml:space="preserve">Ponudnik mora pred pričetkom izvedbe del </t>
    </r>
    <r>
      <rPr>
        <b/>
        <sz val="11"/>
        <rFont val="Arial"/>
        <family val="2"/>
        <charset val="238"/>
      </rPr>
      <t>priložiti izjave o lastnostih ter certifikate</t>
    </r>
    <r>
      <rPr>
        <sz val="11"/>
        <rFont val="Arial"/>
        <family val="2"/>
        <charset val="238"/>
      </rPr>
      <t xml:space="preserve"> za vso ponujeno opremo v vseh sklopih (urejeno po sklopih) ter hkrati tudi navodila za vgradnjo.</t>
    </r>
  </si>
  <si>
    <t>38.</t>
  </si>
  <si>
    <t>Pridobitev lokacije za začasne gradbiščne objekte in za priročno skladiščenje materiala, uporaba za ves čas gradnje infrastrukture, vzpostavitev prvotnega stanja po zaključku gradbenih del, morebitna prestavitev objektov in najemnina zemljišča za gradbišč.</t>
  </si>
  <si>
    <t>41.</t>
  </si>
  <si>
    <t>42.</t>
  </si>
  <si>
    <t>Asfaltne obrabne in zaporne plasti se vgradi v celotni širini cestišča naenkrat. Izvajalec je dolžan pridobiti dovoljenje za popolno zaporo ceste in obvestiti prebivalce v skladu z zahtevami obveščanja javnosti splošnih pogojev predračuna.</t>
  </si>
  <si>
    <t>43.</t>
  </si>
  <si>
    <t>V dogovoru z nadzornikom in investitorjem vrstni red in način načrtovanih del organizirati na način, ki bo omogočal stalno odvajanje fekalnih in meteornih vod iz prispevnih površin oz. stanovanjskih in/ali poslovnih objektov, ter stalno priključenost na vodovodno omrežje. Podroben vrstni red del je izvajalec dolžan prikazati v terminskem načrtu del.</t>
  </si>
  <si>
    <t>44.</t>
  </si>
  <si>
    <r>
      <t>Črpanje vode iz gradbene jame v času gradnje. Dodatek na otežkočeno delo zaradi podtalnice, površinske vode</t>
    </r>
    <r>
      <rPr>
        <sz val="11"/>
        <color indexed="10"/>
        <rFont val="Arial"/>
        <family val="2"/>
        <charset val="238"/>
      </rPr>
      <t xml:space="preserve"> </t>
    </r>
    <r>
      <rPr>
        <sz val="11"/>
        <rFont val="Arial"/>
        <family val="2"/>
        <charset val="238"/>
      </rPr>
      <t>in zaledne vode iz Čopovega grabna</t>
    </r>
    <r>
      <rPr>
        <sz val="11"/>
        <color indexed="8"/>
        <rFont val="Arial"/>
        <family val="2"/>
        <charset val="238"/>
      </rPr>
      <t xml:space="preserve"> s stroški prečrpavanja vode iz izkopa, izdelavo dodatnih nasipov ali jarkov za preusmeritev dotekajoče ali izčrpane vode (izviri, melioracijski kanali, mulde, prepusti ali naravni odvodniki površinske vode ali podtalnice).</t>
    </r>
  </si>
  <si>
    <t>FEKALNA IN METEORNA KANALIZACIJA</t>
  </si>
  <si>
    <t>Dela v bližini obstoječih objektov je potrebno izvajati po kampadah, s takšno mehanizacijo, da ne bo prišlo do morebitnih poškodb objektov. Pri delu v bližini objektov je potreben geomehanski nadzor med gradnjo.</t>
  </si>
  <si>
    <t>V ponudbenih cenah je potrebno zajeti stroške, ki bodo potrebni za dnevno vzpostavitev prevoznosti ceste do objektov. Jarke je potrebno dnevno zasipavati in omogočiti prevoznost do objektov po končanih dnevnih delih. Tehnologijo izvajanja del je potrebno temu prilagoditi, in stroške zajeti v cenah na enoto.</t>
  </si>
  <si>
    <t>V ceni cevi so zajeti tudi vsi fazonski kosi, ki so potrebni za izdelavo priključkov in povezav ter se ne obračunajo ločeno.</t>
  </si>
  <si>
    <t>Poročila o kakovostni vgradnji.</t>
  </si>
  <si>
    <t>Cevi za meteorno kanalizacijo morajo biti skladne s standardom SIST EN 1401-1, enoslojne, s homogeno steno.</t>
  </si>
  <si>
    <t>Cevi za fekalno kanalizacijo morajo biti skladne s standardom GRP SIST EN 14364  togostnega razreda SN 10000.</t>
  </si>
  <si>
    <t>Obnova obstoječih hišnih priključkov poškodovanih med gradnjo.</t>
  </si>
  <si>
    <t>Vse stroške glede posegov na obstoječem cevovodu, pri čemer se izvajalec z upravljalcem uskladi glede organizacije obnove.</t>
  </si>
  <si>
    <t>Vse stroške pridobitve potrebnih soglasij in dovoljenj v zvezi s prečkanji cevovodov, stroške zaščite vseh komunalnih naprav in stroške upravljavcev ali njihovih predstavnikov, stroške raznih pristojbin s tem v zvezi.</t>
  </si>
  <si>
    <t xml:space="preserve">Stroške vseh predpisanih kontrol materialov, meritev, atestov in garancij za materiale vgrajene v objekt, stroške nostrifikacije in meritev pooblaščenih institucij, potrebnih za uspešno primopredajo del, pri čemer morajo biti dokumenti obvezno prevedeni v slovenščino in nostrificirani od pooblaščene inštitucije v RS. </t>
  </si>
  <si>
    <r>
      <t xml:space="preserve">V ceni je zajeto tudi: droben potrošni material, preizkus instalacij in vse potrebne meritve za uspešno opravljen tehnični pregled, pridobitev pozitivnih izvedeniških mnenj, navodila za obratovanje in vzdrževanje </t>
    </r>
    <r>
      <rPr>
        <b/>
        <sz val="10"/>
        <rFont val="Arial"/>
        <family val="2"/>
        <charset val="238"/>
      </rPr>
      <t>POV v 4 izvodih</t>
    </r>
    <r>
      <rPr>
        <sz val="10"/>
        <rFont val="Arial"/>
        <family val="2"/>
        <charset val="238"/>
      </rPr>
      <t>.</t>
    </r>
  </si>
  <si>
    <t>Dela v bližini obstoječih objektov je potrebno izvajati po kampadah, s takšno mehanizacijo, da ne bo prišlo do morebitnih poškodb objektov. Pri delu v bližini objektov je nujen geomehanski nadzor med gradnjo.</t>
  </si>
  <si>
    <t xml:space="preserve">Ves material mora biti skladen s tehničnim poročilom in priloženimi načrti. Ves material morajo pred vgradnjo potrditi nadzor, investitor in upravljalec sistema. </t>
  </si>
  <si>
    <t>Vodovod mora tlačno preizkusiti certificiran organ za preizkušanje. Prav tako mora biti dezinfekcija vodovoda opravljena s strani certificiranega laboratorija.</t>
  </si>
  <si>
    <t>OSTALA DOLOČILA SPLOŠNIH POGOJEV</t>
  </si>
  <si>
    <t>Za obsutje meteorne kanalizacije, vodovoda, plinovoda se uporablja okroglozrnati gramozni material.</t>
  </si>
  <si>
    <t>Postavitev linijskih pomičnih zaščitnih ograj pri gradnji skozi naselje ali vzporedno z občinsko cesto z vso potrebno opremo za zavarovanje gradbišča.</t>
  </si>
  <si>
    <t>Postavitev fiksnih začasnih prehodov za pešce preko jarkov do posameznih objektov ob gradbišču z varovalno ograjo, sprotnim čiščenjem in vzdrževanjem prehodov tekom gradnje in stalnim vzdrževanjem dostopov nanje. V ceni je zajeta tudi prestavitev prehodov na nove lokacije. Izvajalec mora vsakodnevno zagotavljati dostop do objektov.</t>
  </si>
  <si>
    <t>Vsa potrebna soglasja upravljalca ceste (zapora ceste)</t>
  </si>
  <si>
    <t>Pokrovi morajo ustrezati standardu SIST EN 124-2:2015</t>
  </si>
  <si>
    <t xml:space="preserve">Ponudnik mora zagotoviti za čas izvedbe del, ki se izvajajo neposredno ob objektih monitoring nultega stanja in monitoring končnega stanja objektov, ki se ugotavlja 30 dni po dokončanju vseh del. </t>
  </si>
  <si>
    <t>Vsa dodatna dela se priznajo le ob priloženih analizah iz katerih je razvidno, da so upoštevane kalkulacijske osnove iz osnovne ponudbe.</t>
  </si>
  <si>
    <t>REKAPITULACIJA</t>
  </si>
  <si>
    <t>I.</t>
  </si>
  <si>
    <t>PREDDELA</t>
  </si>
  <si>
    <t>II.</t>
  </si>
  <si>
    <t>ČIŠČENJE TERENA IN RUŠITVENA DELA</t>
  </si>
  <si>
    <t>III.</t>
  </si>
  <si>
    <t>ZEMELJSKA DELA</t>
  </si>
  <si>
    <t>IV.</t>
  </si>
  <si>
    <t>VOZIŠČNE KONSTRUKCIJE</t>
  </si>
  <si>
    <t>TUJE STORITVE</t>
  </si>
  <si>
    <t>V.</t>
  </si>
  <si>
    <t>CESTA SKUPAJ</t>
  </si>
  <si>
    <t>Zakoličba projektirane osi ceste na celotnem odseku, vključno z zakoličbo robov ceste, robnikov, meteorne kanalizacije, požiralnikov ter vseh posegov na predvidenem področju (dolžina odseka - skupaj je ca 230 metrov).</t>
  </si>
  <si>
    <t>kpl</t>
  </si>
  <si>
    <t>Zavarovanje osi  in postavitev prečnih profilov - obojestransko.</t>
  </si>
  <si>
    <t>kos</t>
  </si>
  <si>
    <t>Zavarovanje točke meteorne kanalizacije in vodovoda  in postavitev gradbenih profilov - enostransko.</t>
  </si>
  <si>
    <t>Zakoličba vseh obstoječih komunalnih vodov.</t>
  </si>
  <si>
    <t>PREDDELA SKUPAJ</t>
  </si>
  <si>
    <t>Odrez asfalta v debelini 10 cm na stiku z novim asfaltom, na začetku del ceste na zaključku del in  pri uvozih do stanovanjskih objektov.</t>
  </si>
  <si>
    <r>
      <t>m</t>
    </r>
    <r>
      <rPr>
        <vertAlign val="superscript"/>
        <sz val="10"/>
        <rFont val="Arial"/>
        <family val="2"/>
        <charset val="238"/>
      </rPr>
      <t>1</t>
    </r>
  </si>
  <si>
    <t>Odrez asfalta v debelini 4 cm na stiku z novim asfaltom, na začetku del ceste na zaključku del in  pri uvozih do stanovanjskih objektov (preklopni stik)</t>
  </si>
  <si>
    <t>Rezkanje obstoječega asfalta v deb. do 4 cm, na uvozih in priključkih, nakladanje in odvoz v začasno deponijo po izbiri izvajalca za kasnejše zasipanje jarkov.</t>
  </si>
  <si>
    <r>
      <t>m</t>
    </r>
    <r>
      <rPr>
        <vertAlign val="superscript"/>
        <sz val="10"/>
        <rFont val="Arial"/>
        <family val="2"/>
        <charset val="238"/>
      </rPr>
      <t>2</t>
    </r>
  </si>
  <si>
    <t>Odstranitev/porušitev in odvoz obstoječega betona vključno z odvozom na stalno deponijo po izbiri izvajalca z vsemi stroški.</t>
  </si>
  <si>
    <r>
      <t>m</t>
    </r>
    <r>
      <rPr>
        <vertAlign val="superscript"/>
        <sz val="10"/>
        <color indexed="8"/>
        <rFont val="Arial"/>
        <family val="2"/>
        <charset val="238"/>
      </rPr>
      <t>3</t>
    </r>
  </si>
  <si>
    <t>Rušenje/rezkanje asfaltne prevleke v skupni debelini G+F=10 cm s takojšnjim nakladanjem na transportna sredstva in odvozom na začasno deponijo po izbiri izvajalca z vsemi stroški. Potrebno je upoštevati, da se naveden asfalt vgradi kot zasip obstoječega jarka kanalizacij.</t>
  </si>
  <si>
    <r>
      <t>m</t>
    </r>
    <r>
      <rPr>
        <vertAlign val="superscript"/>
        <sz val="10"/>
        <color indexed="8"/>
        <rFont val="Arial"/>
        <family val="2"/>
        <charset val="238"/>
      </rPr>
      <t>2</t>
    </r>
  </si>
  <si>
    <t>Odstranitev/porušitev in odvoz obstoječih tlakovcev s čiščenjem na začasno gradbiščno deponijo.</t>
  </si>
  <si>
    <t>ČIŠČENJE TERENA IN RUŠITVENA DELA SKUPAJ</t>
  </si>
  <si>
    <t>Široki  strojni izkop humusa debeline do 20 cm kategorije z nakladanjem na transportno vozilo in odvozom na začasno deponijo na razdalji do 2 km (začasno deponijo zagotovi izvajalec).</t>
  </si>
  <si>
    <t>Širok strojni izkop zemljine (90 %) III. - IV. ktg. s pomočjo ročnega (10 %) z direktnim nakladanjem na transportno sredstvo z odvozom na stalno deponijo po izbiri izvajalca  z razstiranjem in plačilom komunalne takse.</t>
  </si>
  <si>
    <t>Široki  strojni izkop zemljine V. ktg.  z nakladanjem na transportno vozilo in odvozom na stalno deponijo po izbiri izvajalca  z razstiranjem in plačilom komunalne takse.</t>
  </si>
  <si>
    <r>
      <t>m</t>
    </r>
    <r>
      <rPr>
        <vertAlign val="superscript"/>
        <sz val="10"/>
        <rFont val="Arial"/>
        <family val="2"/>
        <charset val="238"/>
      </rPr>
      <t>3</t>
    </r>
  </si>
  <si>
    <t>Križanja se uporabljaljajo za križanja z vsemi komunalnimi vodi.</t>
  </si>
  <si>
    <t>Dodatna dela, oteževalne okoliščine zaradi vzdolžnega poteka obsotječe GJI   ročni obkop v bližini cevi, obsip z drobnim novim materialom 0/4 mm, utrjevanje, dobava in polaganje novega zaščitnega traku ali sočasne izvedbe priključkov oz. prevezav obstoječih komunalnih vodov.</t>
  </si>
  <si>
    <t>TK</t>
  </si>
  <si>
    <t>vodovod</t>
  </si>
  <si>
    <t>Dodatna dela, oteževalne okoliščine zaradi prečnega križanja  z obstoječimi inštalacijami, ročni obkop v bližini cevi, obsip z drobnim novim materialom 0/4 mm, utrjevanje, dobava in polaganje novega zaščitnega traku</t>
  </si>
  <si>
    <t>elektrika (SN in NN)</t>
  </si>
  <si>
    <t>fekalna kanalizacija</t>
  </si>
  <si>
    <t>ZEMELJSKA DELA SKUPAJ</t>
  </si>
  <si>
    <t>VOZIŠČNA KONSTRUKCIJA</t>
  </si>
  <si>
    <t>PLANUM TEMELJNIH TAL</t>
  </si>
  <si>
    <t>Planiranje in utrjevanje planuma izkopa z 20% ročnim in 80% strojnim planiranjem s točnostjo +/- 1,5-2,0cm, Evd = 40 Mpa</t>
  </si>
  <si>
    <t>Dobava in vgradnja geotekstila natezne trdnosti min 16 kN/m na zemeljski planum, obračun z upoštevanjem preklopov geotekstila (min 30 cm).</t>
  </si>
  <si>
    <t xml:space="preserve">GREDA, ZASIPI </t>
  </si>
  <si>
    <t>Dobava in vgradnja kamnite grede (lomljenca) v debelini 55 cm po posameznih plasteh do 30 cm iz kamnitega zmrzlinsko odpornega materiala deb. 0/125 mm kompletno z dobavo, vgrajevanjem in utrjevanjem po plasteh.</t>
  </si>
  <si>
    <t>BREŽINE IN ZELENICE</t>
  </si>
  <si>
    <t>Dobava in vgrajevanje humusa - material iz začasne deponije, vključno z dovozom in nakladanjem na transportno sredstvo</t>
  </si>
  <si>
    <t>Nabava, dobava in vgrajevanje humusa v debelini do 20 cm</t>
  </si>
  <si>
    <t xml:space="preserve">Zatravitev brežin z valjanjem humusa in posejanjem travnega semena in zaščita z vrtnarskim filcem in zalivanjem površine v obdobju 10 dni </t>
  </si>
  <si>
    <t>NOSILNE PLASTI</t>
  </si>
  <si>
    <t>Izdelava nevezane nosilne plasti iz tamponskega drobljenca TD 0/32 pod voznimi in nepovoznimi površinami v debelini 30 cm z vsemi fazami del (dobava, dovoz, grobo planiranje) ter utrjevanje do tlačne trdnosti Evd =&gt; 120 Mpa.</t>
  </si>
  <si>
    <t>Planiranje in utrjevanje plasti tampona z 20% ročnim in 80% strojnim planiranjem s točnostjo +/- 1,0 cm na 4 m lati.</t>
  </si>
  <si>
    <r>
      <t xml:space="preserve">Izdelava spodnje nosilne plasti bitumenskega betona </t>
    </r>
    <r>
      <rPr>
        <b/>
        <sz val="10"/>
        <rFont val="Arial"/>
        <family val="2"/>
        <charset val="238"/>
      </rPr>
      <t>AC 22 base</t>
    </r>
    <r>
      <rPr>
        <sz val="10"/>
        <rFont val="Arial"/>
        <family val="2"/>
        <charset val="238"/>
      </rPr>
      <t xml:space="preserve"> B 70/100 A4 v debelini </t>
    </r>
    <r>
      <rPr>
        <b/>
        <sz val="10"/>
        <rFont val="Arial"/>
        <family val="2"/>
        <charset val="238"/>
      </rPr>
      <t>6 cm</t>
    </r>
    <r>
      <rPr>
        <sz val="10"/>
        <rFont val="Arial"/>
        <family val="2"/>
        <charset val="238"/>
      </rPr>
      <t xml:space="preserve"> </t>
    </r>
  </si>
  <si>
    <t>OBRABNE IN ZAPORNE PLASTI</t>
  </si>
  <si>
    <r>
      <t xml:space="preserve">Izdelava zgornje nosilne plasti bitumenskega betona </t>
    </r>
    <r>
      <rPr>
        <b/>
        <sz val="10"/>
        <color indexed="8"/>
        <rFont val="Arial"/>
        <family val="2"/>
        <charset val="238"/>
      </rPr>
      <t>AC 11 surf</t>
    </r>
    <r>
      <rPr>
        <sz val="10"/>
        <color indexed="8"/>
        <rFont val="Arial"/>
        <family val="2"/>
        <charset val="238"/>
      </rPr>
      <t xml:space="preserve"> B 70/100 A4, Z2 v debelini </t>
    </r>
    <r>
      <rPr>
        <b/>
        <sz val="10"/>
        <color indexed="8"/>
        <rFont val="Arial"/>
        <family val="2"/>
        <charset val="238"/>
      </rPr>
      <t>4 cm</t>
    </r>
    <r>
      <rPr>
        <sz val="10"/>
        <color indexed="8"/>
        <rFont val="Arial"/>
        <family val="2"/>
        <charset val="238"/>
      </rPr>
      <t xml:space="preserve"> </t>
    </r>
  </si>
  <si>
    <r>
      <t xml:space="preserve">Izdelava zgornje nosilne plasti bitumenskega betona </t>
    </r>
    <r>
      <rPr>
        <b/>
        <sz val="10"/>
        <color indexed="8"/>
        <rFont val="Arial"/>
        <family val="2"/>
        <charset val="238"/>
      </rPr>
      <t>AC 8 surf</t>
    </r>
    <r>
      <rPr>
        <sz val="10"/>
        <color indexed="8"/>
        <rFont val="Arial"/>
        <family val="2"/>
        <charset val="238"/>
      </rPr>
      <t xml:space="preserve"> B 70/100 A4 v debelini </t>
    </r>
    <r>
      <rPr>
        <b/>
        <sz val="10"/>
        <color indexed="8"/>
        <rFont val="Arial"/>
        <family val="2"/>
        <charset val="238"/>
      </rPr>
      <t>5 cm</t>
    </r>
    <r>
      <rPr>
        <sz val="10"/>
        <color indexed="8"/>
        <rFont val="Arial"/>
        <family val="2"/>
        <charset val="238"/>
      </rPr>
      <t xml:space="preserve"> </t>
    </r>
  </si>
  <si>
    <r>
      <t>Dobava in vgradnja vseh vrst</t>
    </r>
    <r>
      <rPr>
        <b/>
        <sz val="10"/>
        <rFont val="Arial"/>
        <family val="2"/>
        <charset val="238"/>
      </rPr>
      <t xml:space="preserve"> tlakovcev (iz začasne deponije) </t>
    </r>
    <r>
      <rPr>
        <sz val="10"/>
        <rFont val="Arial"/>
        <family val="2"/>
        <charset val="238"/>
      </rPr>
      <t>vključno s pripravo podlage in polaganjem ter fugiranjem z mivko.</t>
    </r>
  </si>
  <si>
    <r>
      <t xml:space="preserve">Dobava in vgradnja vseh vrst </t>
    </r>
    <r>
      <rPr>
        <b/>
        <sz val="10"/>
        <color indexed="8"/>
        <rFont val="Arial"/>
        <family val="2"/>
        <charset val="238"/>
      </rPr>
      <t xml:space="preserve"> granitnih klesanih robnikov</t>
    </r>
    <r>
      <rPr>
        <sz val="10"/>
        <color indexed="8"/>
        <rFont val="Arial"/>
        <family val="2"/>
        <charset val="238"/>
      </rPr>
      <t xml:space="preserve"> s prirezanim robom(ravni, vgreznjeni, v radiu) prereza 12/25  z uporabo 0,15 m3/m1 betona C15/18, granulacije 0-16mm in stičeni s fino cementno malto 1:3.</t>
    </r>
  </si>
  <si>
    <t>dvignjeni</t>
  </si>
  <si>
    <r>
      <t>m</t>
    </r>
    <r>
      <rPr>
        <vertAlign val="superscript"/>
        <sz val="10"/>
        <color indexed="8"/>
        <rFont val="Arial"/>
        <family val="2"/>
        <charset val="238"/>
      </rPr>
      <t>1</t>
    </r>
  </si>
  <si>
    <t>vgreznjeni</t>
  </si>
  <si>
    <r>
      <t xml:space="preserve">Dobava in vgradnja vseh vrst </t>
    </r>
    <r>
      <rPr>
        <b/>
        <sz val="10"/>
        <color indexed="8"/>
        <rFont val="Arial"/>
        <family val="2"/>
        <charset val="238"/>
      </rPr>
      <t xml:space="preserve"> granitnih  robnikov</t>
    </r>
    <r>
      <rPr>
        <sz val="10"/>
        <color indexed="8"/>
        <rFont val="Arial"/>
        <family val="2"/>
        <charset val="238"/>
      </rPr>
      <t xml:space="preserve"> (ravni, vgreznjeni, v radiu) prereza 5/15  z uporabo 0,10 m3/m1 betona C15/18, granulacije 0-16mm in stičeni s fino cementno malto 1:3.</t>
    </r>
  </si>
  <si>
    <t>ravne - linijsko</t>
  </si>
  <si>
    <t>VOZIŠČNA KONSTRUKCIJA SKUPAJ</t>
  </si>
  <si>
    <t>Geotehnični/geomehanski nadzor</t>
  </si>
  <si>
    <t>ur</t>
  </si>
  <si>
    <t>Izdelava elaborata GJI - komunalnih vodov za vnos v kataster cest</t>
  </si>
  <si>
    <t>Izdelava geodetskega načrta ceste in odvodnjavanja  (meteorne kanaliazcije) in vodovoda.</t>
  </si>
  <si>
    <t>Izdelava projekta izvedenih del (PID-a) ceste v 3 tiskanih izvodih in enem digitalnem izvodu (CD) (za cesto, meteorno kanalizacijo in vodovoda).</t>
  </si>
  <si>
    <t xml:space="preserve">Dobava in montaža prometnega znaka 2102 vključno z izdelavo temelja za stebriček iz cementnega betona C12/15 premera 30 cm, globine 100 cm ter strebrička za znak. </t>
  </si>
  <si>
    <r>
      <t xml:space="preserve">Izdelava tankoslojne označbe z enokomponentno belo barvo, ročno, debelina plasti suhe snovi 250 µm, posip skroglicami 0.25 kg/m2, širina </t>
    </r>
    <r>
      <rPr>
        <b/>
        <sz val="10"/>
        <rFont val="Arial"/>
        <family val="2"/>
        <charset val="238"/>
      </rPr>
      <t>0,5m (črta ustavi)</t>
    </r>
  </si>
  <si>
    <t>TUJE STORITVE SKUPAJ</t>
  </si>
  <si>
    <t>CEVI IN JAŠKI</t>
  </si>
  <si>
    <t>DRENAŽA</t>
  </si>
  <si>
    <t>ZAKLJUČNA DELA</t>
  </si>
  <si>
    <t>ODVODNJAVANJE SKUPAJ</t>
  </si>
  <si>
    <t>Planiranje in utrjevanje dna kanalizacijskega jarka z natančnostjo +/- 2 cm in ureditev do zbitosti min Ev2 = 30 Mpa</t>
  </si>
  <si>
    <t>Kompletna izdelava peščene posteljice za polaganje cevi,  iz 2 x sejanega peska debeline 10 cm (granulacija materiala 0-8 mm), z nabavo in dovozom</t>
  </si>
  <si>
    <t>Izdelava zasipa cevi z 2x sejanim peskom granulacije od 0-8 mm v debelini vsaj 30 cm nad temenom cevi, z dobavo, dovozom in utrjevanjem.</t>
  </si>
  <si>
    <t xml:space="preserve">Zasipanje jarkov z kamnitim zmrzlinsko odpornim  materialom iz dovoza (npr. kamnoloma), v slojih po 30 cm z dobavo, dovozom in utrjevanjem do potrebne zbitosti (Ev2 ≥ 100 Mpa). </t>
  </si>
  <si>
    <t>Pazljivo rušenje obstoječe meteorne kanalizacije vključno z jaški, peskolovi, mrežami in pokrovi z odvozom na stalno deponijo po izbiri izvajalca vključno z vsemi stroški.</t>
  </si>
  <si>
    <t>Pazljivo rušenje obstoječe meteorne kanalizacije iz betonskih cevi in betonskih jaškov z nakladanjem in odozom na stalno dpeonijo s plačilom vseh stroškov.</t>
  </si>
  <si>
    <t>DN 160mm (SN8)</t>
  </si>
  <si>
    <t>DN 250mm (SN8)</t>
  </si>
  <si>
    <t>DN 315mm (SN8)</t>
  </si>
  <si>
    <t>DN 400mm (SN8)</t>
  </si>
  <si>
    <t>DN 500mm (SN8)</t>
  </si>
  <si>
    <t>Obbetoniranje cevi na globini manjši od 1 m (teme cevi) pod nivojem predvidene ceste z uporabo betona C 15/18 (v debelini min. 25 cm nad temenom cevi).</t>
  </si>
  <si>
    <t xml:space="preserve">Dobava in vgraditev jaška  iz umetnih mas (PE HD) , povprečne globine 2,0 m  z muldo in koritnicami za priključevanje hišnih priključkov in drugih kanalov premera enako kot priključne posamezne cevi ter višine 2/3 premera cevi.  Kompletno z dodatnim izkopom, sidranjem jaška proti vzgonu (z uporabo betona) in utrjenim gramoznim zastutjem ob jašku. </t>
  </si>
  <si>
    <t xml:space="preserve">DN 800   </t>
  </si>
  <si>
    <t>DN 1000</t>
  </si>
  <si>
    <t>z vtokom preko LTŽ mreže</t>
  </si>
  <si>
    <t>z vtokom preko robniške rešetke</t>
  </si>
  <si>
    <t>Smerna in višinska poravnava obstoječih pokrovov vključno s pripravo podlage, obbetoniranjem in vsemi potrebnimi deli za izvedbo asfaltnih plasti.</t>
  </si>
  <si>
    <t>CEVI IN JAŠKI SKUPAJ</t>
  </si>
  <si>
    <t>Kompletna izdelava drenaže  v naslednji sestavi:</t>
  </si>
  <si>
    <t>- izkop kanala</t>
  </si>
  <si>
    <t xml:space="preserve"> - drenažne toge cevi DN160 (kot. npr. Stidren ali enakovredno)</t>
  </si>
  <si>
    <t>- betonska posteljica C12/15 v naklonu proti kanalizacijskim jaškom, debelina 10 cm</t>
  </si>
  <si>
    <t>- obsip z drenažnim gramozom s premerom zrn do 32 mm</t>
  </si>
  <si>
    <t>- prekrito z geotekstilom min. natezne trdnosti 20 kN/m</t>
  </si>
  <si>
    <t>- zasip z gramozom</t>
  </si>
  <si>
    <t>- priklopi na kanalizacijski jašek meteorne kanalizacije - cestni požiralniki</t>
  </si>
  <si>
    <t>- odvozom odvečnega materiala od izkopa v stalno deponijo po izbiri izvajalca</t>
  </si>
  <si>
    <t>DRENAŽA SKUPAJ</t>
  </si>
  <si>
    <t>Strojno čiščenje in snemanje kanalizacije po zaključku del.</t>
  </si>
  <si>
    <t>Preizkus vodotesnosti kanala po SIST EN 1610.</t>
  </si>
  <si>
    <t>ZAKLJUČNA DELA SKUPAJ</t>
  </si>
  <si>
    <t>GRADBENA DELA</t>
  </si>
  <si>
    <t>VODOVODNI MATERIAL</t>
  </si>
  <si>
    <t>MONTAŽNA DELA</t>
  </si>
  <si>
    <t>VODOVOD SKUPAJ</t>
  </si>
  <si>
    <t>Zakoličba projektiranih osi vodovoda in zaščita točk, vključno z zakoličbo lomov, jaškov in hidrantov</t>
  </si>
  <si>
    <t>Postavitev prečnih profilov na lomnih točkah</t>
  </si>
  <si>
    <t>kom</t>
  </si>
  <si>
    <t>Ročni izkop jarka za vodovod, izkop v terenu III.- IV. ktg. ter odlaganje izkopnega materiala ob trasi vodovoda.</t>
  </si>
  <si>
    <t>Strojni odriv humusa v deb. do 20 cm z direktnim nakladanjem na transportno sredstvo in odvozom na gradbiščno deponijo.</t>
  </si>
  <si>
    <t xml:space="preserve">Planiranje dna izkopa jarka v terenu III.-IV. ktg. z natančnostjo ± 1 cm in utrditev do potrebne zbitosti </t>
  </si>
  <si>
    <t>Kompletna izdelava peščene posteljice za polaganje cevi,  iz 2 x sejanega peska debeline 10 cm (frakcija materiala 4-8 mm - okroglozrnati).</t>
  </si>
  <si>
    <t>Izdelava zasipa cevi z 2x sejanim peskom granulacije od 4/8 mm (okroglozrnati) v debelini vsaj 30 cm nad temenom cevi, z dobavo, dovozom in utrjevanjem.</t>
  </si>
  <si>
    <t>Zasipanje jarkov z kamnitim zmrzlinsko odpornim  materialom iz dovoza (npr. kamnoloma), premer zrn do 100 mm, v slojih po 30cm z dobavo, dovozom in utrjevanjem do potrebne zbitosti (Ev2 ≥ 80 Mpa) - kamnita greda</t>
  </si>
  <si>
    <t>Dovoz humusa - podlage za zasejanje trave iz začasne deponije, razstiranje v debelini cca 20 cm, ravnanje in ostala pomožna dela. Upoštevati tudi valjanje površine pred sejanjem trave</t>
  </si>
  <si>
    <t xml:space="preserve">Ozelenitev površin, dobava in sejanje travnega semena. Upoštevati pokrivanje sejane površine s tanko plastjo humusa, zaščita z vrtnarskim filcem in zalivanjem površine v obdobju 10 dni </t>
  </si>
  <si>
    <t>GRADBENA DELA SKUPAJ</t>
  </si>
  <si>
    <t>CEVNI MATERIAL</t>
  </si>
  <si>
    <t>CEVI</t>
  </si>
  <si>
    <t>Cevi PE d 40mm, PN 12,5, SDR 11 - prevezava obsotječega vodovoda</t>
  </si>
  <si>
    <t>Zaščitne cevi PE d 63 mm za vodovod</t>
  </si>
  <si>
    <t>Drobni in vezni material za prevezavo na obsotječo cev.</t>
  </si>
  <si>
    <t>VODOVODNI MATERIAL SKUPAJ</t>
  </si>
  <si>
    <t>Polaganje in stikovanje cevi PE d40 in  uvlačenje v ustrezne zaščitne PE  cevi ter polaganje zaščitnih cevi.</t>
  </si>
  <si>
    <t>Tlačni preizkus vodovoda, skladno s standardom SIST EN 805:2000</t>
  </si>
  <si>
    <t>Dezinfekcija cevovoda po končani gradnji, z odvzemom vzorcev vode, analizami ter strokovnim mnenjem; skladno s standardom SIST EN 805:2000</t>
  </si>
  <si>
    <t xml:space="preserve">Nabava, dobava in vgraditev opozorilnega PVC traku, modre barve z napispom "POZOR VODOVOD" </t>
  </si>
  <si>
    <t>Prevezava na obstoječ vodovod</t>
  </si>
  <si>
    <t>MONTAŽNA DELA SKUPAJ</t>
  </si>
  <si>
    <t>Razna manjša dela potrebna za prevezave obstoječega vodovoda na nov vodovod, montažo in demontažo obstoječih fazonov, predelave v jašku in rezervoarju, zagotavljanje nemotene oskrbe s pitno vodo… obračun po dejanskih urah potrjenih v GD s strani nadzora.</t>
  </si>
  <si>
    <t>VK delavec</t>
  </si>
  <si>
    <t>ura</t>
  </si>
  <si>
    <t>PK delavec</t>
  </si>
  <si>
    <t>NK delavec</t>
  </si>
  <si>
    <t>RAZNA DELA SKUPAJ</t>
  </si>
  <si>
    <r>
      <rPr>
        <b/>
        <sz val="10"/>
        <rFont val="Arial"/>
        <family val="2"/>
        <charset val="238"/>
      </rPr>
      <t xml:space="preserve">Strojni (90%) izkop </t>
    </r>
    <r>
      <rPr>
        <sz val="10"/>
        <rFont val="Arial"/>
        <family val="2"/>
        <charset val="238"/>
      </rPr>
      <t>z ročno pomočjo (10%) v zemljini III.-IV. ktg</t>
    </r>
    <r>
      <rPr>
        <b/>
        <sz val="10"/>
        <rFont val="Arial"/>
        <family val="2"/>
        <charset val="238"/>
      </rPr>
      <t xml:space="preserve"> globine do 2,5 m</t>
    </r>
    <r>
      <rPr>
        <sz val="10"/>
        <rFont val="Arial"/>
        <family val="2"/>
        <charset val="238"/>
      </rPr>
      <t xml:space="preserve"> z direktnim nakladanjem na kamion in </t>
    </r>
    <r>
      <rPr>
        <b/>
        <sz val="10"/>
        <rFont val="Arial"/>
        <family val="2"/>
        <charset val="238"/>
      </rPr>
      <t>odvozom na stalno</t>
    </r>
    <r>
      <rPr>
        <sz val="10"/>
        <rFont val="Arial"/>
        <family val="2"/>
        <charset val="238"/>
      </rPr>
      <t xml:space="preserve"> deponijo po izbiri izvajalca z vsemi stroški.</t>
    </r>
  </si>
  <si>
    <r>
      <rPr>
        <b/>
        <sz val="10"/>
        <rFont val="Arial"/>
        <family val="2"/>
        <charset val="238"/>
      </rPr>
      <t xml:space="preserve">Strojni (90%) izkop </t>
    </r>
    <r>
      <rPr>
        <sz val="10"/>
        <rFont val="Arial"/>
        <family val="2"/>
        <charset val="238"/>
      </rPr>
      <t>z ročno pomočjo (10%) v zemljini V. ktg</t>
    </r>
    <r>
      <rPr>
        <b/>
        <sz val="10"/>
        <rFont val="Arial"/>
        <family val="2"/>
        <charset val="238"/>
      </rPr>
      <t xml:space="preserve"> globine do 2,5 m</t>
    </r>
    <r>
      <rPr>
        <sz val="10"/>
        <rFont val="Arial"/>
        <family val="2"/>
        <charset val="238"/>
      </rPr>
      <t xml:space="preserve"> z direktnim nakladanjem na kamion in </t>
    </r>
    <r>
      <rPr>
        <b/>
        <sz val="10"/>
        <rFont val="Arial"/>
        <family val="2"/>
        <charset val="238"/>
      </rPr>
      <t>odvozom na stalno</t>
    </r>
    <r>
      <rPr>
        <sz val="10"/>
        <rFont val="Arial"/>
        <family val="2"/>
        <charset val="238"/>
      </rPr>
      <t xml:space="preserve"> deponijo po izbiri izvajalca z vsemi stroški.</t>
    </r>
  </si>
  <si>
    <r>
      <t xml:space="preserve">Nabava, dobava in vgraditev </t>
    </r>
    <r>
      <rPr>
        <b/>
        <sz val="10"/>
        <rFont val="Arial"/>
        <family val="2"/>
        <charset val="238"/>
      </rPr>
      <t>enoslojnih PVC cevi</t>
    </r>
    <r>
      <rPr>
        <sz val="10"/>
        <rFont val="Arial"/>
        <family val="2"/>
        <charset val="238"/>
      </rPr>
      <t xml:space="preserve"> (cevi skladne s standardom SIST EN 1401-1 - enoslojne) in polaganje opozorilnega traku, vključno z vsemi fazonskimi kosi.</t>
    </r>
  </si>
  <si>
    <r>
      <t>Nabava, dobava in vgrajevanje</t>
    </r>
    <r>
      <rPr>
        <b/>
        <sz val="10"/>
        <rFont val="Arial"/>
        <family val="2"/>
        <charset val="238"/>
      </rPr>
      <t xml:space="preserve"> </t>
    </r>
    <r>
      <rPr>
        <sz val="10"/>
        <rFont val="Arial"/>
        <family val="2"/>
        <charset val="238"/>
      </rPr>
      <t xml:space="preserve"> </t>
    </r>
    <r>
      <rPr>
        <b/>
        <sz val="10"/>
        <rFont val="Arial"/>
        <family val="2"/>
        <charset val="238"/>
      </rPr>
      <t>požiralnikov iz umetnih mas (PP ali PE)</t>
    </r>
    <r>
      <rPr>
        <sz val="10"/>
        <rFont val="Arial"/>
        <family val="2"/>
        <charset val="238"/>
      </rPr>
      <t xml:space="preserve">, skladno s standardom SIST EN 13598, SN 8 premera 40 cm, globina skupaj z vodotesnim peskolovom 1,50 m, z iztokom na globini od 0,7 do 1,1m in komplet napravo vtokov iz kanalizacije in drenaže. kanala (DN 160, 200). </t>
    </r>
  </si>
  <si>
    <r>
      <t xml:space="preserve">Nabava, dobava in vgraditev </t>
    </r>
    <r>
      <rPr>
        <b/>
        <sz val="10"/>
        <rFont val="Arial"/>
        <family val="2"/>
        <charset val="238"/>
      </rPr>
      <t xml:space="preserve">pokrova </t>
    </r>
    <r>
      <rPr>
        <sz val="10"/>
        <rFont val="Arial"/>
        <family val="2"/>
        <charset val="238"/>
      </rPr>
      <t xml:space="preserve">v vozišču/zelenici razred D (400kN) </t>
    </r>
    <r>
      <rPr>
        <b/>
        <sz val="10"/>
        <rFont val="Arial"/>
        <family val="2"/>
        <charset val="238"/>
      </rPr>
      <t>premer 600 mm</t>
    </r>
    <r>
      <rPr>
        <sz val="10"/>
        <rFont val="Arial"/>
        <family val="2"/>
        <charset val="238"/>
      </rPr>
      <t xml:space="preserve"> iz nodularne litine z zaklepom in dvojnim protihrupnim vložkom. Kompletno z nosilnim okroglim armirano betonskim okvirjem s temeljenjem ob jašku in z dobavo in vgradnja reducirnega AB obroča (obbetonirano) skladno s standardom SIST EN 124-2-2015.</t>
    </r>
  </si>
  <si>
    <r>
      <t>Nabava, dobava in vgraditev</t>
    </r>
    <r>
      <rPr>
        <b/>
        <sz val="10"/>
        <rFont val="Arial"/>
        <family val="2"/>
        <charset val="238"/>
      </rPr>
      <t xml:space="preserve"> LTŽ rešetke </t>
    </r>
    <r>
      <rPr>
        <sz val="10"/>
        <rFont val="Arial"/>
        <family val="2"/>
        <charset val="238"/>
      </rPr>
      <t xml:space="preserve">v robu vozišča razred D (400kN) </t>
    </r>
    <r>
      <rPr>
        <b/>
        <sz val="10"/>
        <rFont val="Arial"/>
        <family val="2"/>
        <charset val="238"/>
      </rPr>
      <t>dimenzije 400x400 mm</t>
    </r>
    <r>
      <rPr>
        <sz val="10"/>
        <rFont val="Arial"/>
        <family val="2"/>
        <charset val="238"/>
      </rPr>
      <t xml:space="preserve"> iz nodularne litine z zaklepom. Kompletno z nosilnim kvadratnim armirano betonskim okvirjem, redukcijskem AB obročem, obbetoniranjem ter s temeljenjem ob peskolovu skladno s standardom SIST EN 124-2-2015.</t>
    </r>
  </si>
  <si>
    <r>
      <t>Nabava, dobava in vgraditev</t>
    </r>
    <r>
      <rPr>
        <b/>
        <sz val="10"/>
        <rFont val="Arial"/>
        <family val="2"/>
        <charset val="238"/>
      </rPr>
      <t xml:space="preserve"> LTŽ robniške rešetke </t>
    </r>
    <r>
      <rPr>
        <sz val="10"/>
        <rFont val="Arial"/>
        <family val="2"/>
        <charset val="238"/>
      </rPr>
      <t xml:space="preserve">v robu vozišča razred C (250kN) </t>
    </r>
    <r>
      <rPr>
        <b/>
        <sz val="10"/>
        <rFont val="Arial"/>
        <family val="2"/>
        <charset val="238"/>
      </rPr>
      <t>dimenzije 400x400 mm</t>
    </r>
    <r>
      <rPr>
        <sz val="10"/>
        <rFont val="Arial"/>
        <family val="2"/>
        <charset val="238"/>
      </rPr>
      <t xml:space="preserve"> iz nodularne litine z zaklepom. Kompletno z nosilnim kvadratnim armirano betonskim okvirjem, redukcijskem AB obročem, obbetoniranjem ter s temeljenjem ob peskolovu skladno s standardom SIST EN 124-2-2015.</t>
    </r>
  </si>
  <si>
    <r>
      <rPr>
        <b/>
        <sz val="10"/>
        <rFont val="Arial"/>
        <family val="2"/>
        <charset val="238"/>
      </rPr>
      <t xml:space="preserve">Strojni (90%) izkop </t>
    </r>
    <r>
      <rPr>
        <sz val="10"/>
        <rFont val="Arial"/>
        <family val="2"/>
        <charset val="238"/>
      </rPr>
      <t>z ročno pomočjo (10%) v zemljini III.-IV. ktg</t>
    </r>
    <r>
      <rPr>
        <b/>
        <sz val="10"/>
        <rFont val="Arial"/>
        <family val="2"/>
        <charset val="238"/>
      </rPr>
      <t xml:space="preserve"> širine do 2m in globine do 2,0 m</t>
    </r>
    <r>
      <rPr>
        <sz val="10"/>
        <rFont val="Arial"/>
        <family val="2"/>
        <charset val="238"/>
      </rPr>
      <t xml:space="preserve"> z direktnim nakladanjem na kamion in </t>
    </r>
    <r>
      <rPr>
        <b/>
        <sz val="10"/>
        <rFont val="Arial"/>
        <family val="2"/>
        <charset val="238"/>
      </rPr>
      <t>odvozom na stalno</t>
    </r>
    <r>
      <rPr>
        <sz val="10"/>
        <rFont val="Arial"/>
        <family val="2"/>
        <charset val="238"/>
      </rPr>
      <t xml:space="preserve"> deponijo po izbiri izvajalca z vsemi stroški.</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</si>
</sst>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4" formatCode="General_)"/>
    <numFmt numFmtId="165" formatCode="_-* #,##0.00\ _E_U_R_-;\-* #,##0.00\ _E_U_R_-;_-* &quot;-&quot;??\ _E_U_R_-;_-@_-"/>
    <numFmt numFmtId="166" formatCode="_-* #,##0\ _S_I_T_-;\-* #,##0\ _S_I_T_-;_-* &quot;-&quot;??\ _S_I_T_-;_-@_-"/>
    <numFmt numFmtId="167" formatCode="_-* #,##0.00\ _S_I_T_-;\-* #,##0.00\ _S_I_T_-;_-* &quot;-&quot;??\ _S_I_T_-;_-@_-"/>
  </numFmts>
  <fonts count="25">
    <font>
      <sz val="11"/>
      <color theme="1"/>
      <name val="Aptos Narrow"/>
      <family val="2"/>
      <charset val="238"/>
      <scheme val="minor"/>
    </font>
    <font>
      <sz val="10"/>
      <color theme="1"/>
      <name val="Arial"/>
      <family val="2"/>
      <charset val="238"/>
    </font>
    <font>
      <b/>
      <sz val="10"/>
      <color theme="1"/>
      <name val="Arial"/>
      <family val="2"/>
      <charset val="238"/>
    </font>
    <font>
      <b/>
      <sz val="10"/>
      <color rgb="FF000000"/>
      <name val="Arial"/>
      <family val="2"/>
      <charset val="238"/>
    </font>
    <font>
      <sz val="10"/>
      <name val="Arial CE"/>
      <charset val="238"/>
    </font>
    <font>
      <b/>
      <sz val="10"/>
      <name val="Arial CE"/>
      <charset val="238"/>
    </font>
    <font>
      <sz val="10"/>
      <name val="Arial"/>
      <family val="2"/>
      <charset val="238"/>
    </font>
    <font>
      <sz val="11"/>
      <color rgb="FFFF0000"/>
      <name val="Arial"/>
      <family val="2"/>
      <charset val="238"/>
    </font>
    <font>
      <sz val="11"/>
      <color indexed="8"/>
      <name val="Calibri"/>
      <family val="2"/>
      <charset val="238"/>
    </font>
    <font>
      <b/>
      <sz val="12"/>
      <name val="Arial"/>
      <family val="2"/>
      <charset val="238"/>
    </font>
    <font>
      <b/>
      <sz val="12"/>
      <name val="Arial CE"/>
      <charset val="238"/>
    </font>
    <font>
      <sz val="11"/>
      <color indexed="8"/>
      <name val="Arial"/>
      <family val="2"/>
      <charset val="238"/>
    </font>
    <font>
      <sz val="11"/>
      <name val="Arial"/>
      <family val="2"/>
      <charset val="238"/>
    </font>
    <font>
      <sz val="11"/>
      <color rgb="FF7030A0"/>
      <name val="Arial"/>
      <family val="2"/>
      <charset val="238"/>
    </font>
    <font>
      <b/>
      <sz val="11"/>
      <name val="Arial"/>
      <family val="2"/>
      <charset val="238"/>
    </font>
    <font>
      <sz val="11"/>
      <color indexed="10"/>
      <name val="Arial"/>
      <family val="2"/>
      <charset val="238"/>
    </font>
    <font>
      <sz val="11"/>
      <color rgb="FFFF0000"/>
      <name val="Arial CE"/>
      <charset val="238"/>
    </font>
    <font>
      <b/>
      <sz val="10"/>
      <name val="Arial"/>
      <family val="2"/>
      <charset val="238"/>
    </font>
    <font>
      <sz val="11"/>
      <name val="Aptos Narrow"/>
      <family val="2"/>
      <charset val="238"/>
      <scheme val="minor"/>
    </font>
    <font>
      <b/>
      <sz val="11"/>
      <name val="Aptos Narrow"/>
      <family val="2"/>
      <charset val="238"/>
      <scheme val="minor"/>
    </font>
    <font>
      <sz val="10"/>
      <color indexed="8"/>
      <name val="Arial"/>
      <family val="2"/>
      <charset val="238"/>
    </font>
    <font>
      <vertAlign val="superscript"/>
      <sz val="10"/>
      <name val="Arial"/>
      <family val="2"/>
      <charset val="238"/>
    </font>
    <font>
      <vertAlign val="superscript"/>
      <sz val="10"/>
      <color indexed="8"/>
      <name val="Arial"/>
      <family val="2"/>
      <charset val="238"/>
    </font>
    <font>
      <b/>
      <sz val="10"/>
      <color indexed="8"/>
      <name val="Arial"/>
      <family val="2"/>
      <charset val="238"/>
    </font>
    <font>
      <sz val="10"/>
      <name val="Gatineau"/>
    </font>
  </fonts>
  <fills count="3">
    <fill>
      <patternFill patternType="none"/>
    </fill>
    <fill>
      <patternFill patternType="gray125"/>
    </fill>
    <fill>
      <patternFill patternType="solid">
        <fgColor indexed="65"/>
        <bgColor indexed="22"/>
      </patternFill>
    </fill>
  </fills>
  <borders count="7">
    <border>
      <left/>
      <right/>
      <top/>
      <bottom/>
      <diagonal/>
    </border>
    <border>
      <left/>
      <right/>
      <top/>
      <bottom style="thin">
        <color rgb="FF000000"/>
      </bottom>
      <diagonal/>
    </border>
    <border>
      <left/>
      <right/>
      <top/>
      <bottom style="thin">
        <color indexed="64"/>
      </bottom>
      <diagonal/>
    </border>
    <border>
      <left/>
      <right/>
      <top/>
      <bottom style="double">
        <color rgb="FF000000"/>
      </bottom>
      <diagonal/>
    </border>
    <border>
      <left/>
      <right/>
      <top/>
      <bottom style="double">
        <color indexed="64"/>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s>
  <cellStyleXfs count="10">
    <xf numFmtId="0" fontId="0" fillId="0" borderId="0"/>
    <xf numFmtId="0" fontId="4" fillId="0" borderId="0"/>
    <xf numFmtId="0" fontId="6" fillId="0" borderId="0"/>
    <xf numFmtId="0" fontId="8" fillId="0" borderId="0"/>
    <xf numFmtId="0" fontId="4" fillId="0" borderId="0"/>
    <xf numFmtId="0" fontId="8" fillId="0" borderId="0"/>
    <xf numFmtId="165" fontId="4" fillId="0" borderId="0" applyFont="0" applyFill="0" applyBorder="0" applyAlignment="0" applyProtection="0"/>
    <xf numFmtId="166" fontId="4" fillId="0" borderId="0" applyFont="0" applyFill="0" applyBorder="0" applyAlignment="0" applyProtection="0"/>
    <xf numFmtId="167" fontId="24" fillId="0" borderId="0" applyFont="0" applyFill="0" applyBorder="0" applyAlignment="0" applyProtection="0"/>
    <xf numFmtId="0" fontId="4" fillId="0" borderId="0"/>
  </cellStyleXfs>
  <cellXfs count="117">
    <xf numFmtId="0" fontId="0" fillId="0" borderId="0" xfId="0"/>
    <xf numFmtId="0" fontId="1" fillId="0" borderId="0" xfId="0" applyFont="1" applyAlignment="1">
      <alignment horizontal="right" vertical="top"/>
    </xf>
    <xf numFmtId="0" fontId="1" fillId="0" borderId="0" xfId="0" applyFont="1"/>
    <xf numFmtId="0" fontId="1" fillId="0" borderId="0" xfId="0" applyFont="1" applyAlignment="1">
      <alignment horizontal="center"/>
    </xf>
    <xf numFmtId="4" fontId="1" fillId="0" borderId="0" xfId="0" applyNumberFormat="1" applyFont="1" applyAlignment="1">
      <alignment horizontal="center"/>
    </xf>
    <xf numFmtId="4" fontId="1" fillId="0" borderId="0" xfId="0" applyNumberFormat="1" applyFont="1"/>
    <xf numFmtId="0" fontId="1" fillId="0" borderId="0" xfId="0" applyFont="1" applyAlignment="1">
      <alignment vertical="top"/>
    </xf>
    <xf numFmtId="4" fontId="1" fillId="0" borderId="0" xfId="0" applyNumberFormat="1" applyFont="1" applyAlignment="1">
      <alignment horizontal="right"/>
    </xf>
    <xf numFmtId="0" fontId="2" fillId="0" borderId="0" xfId="0" applyFont="1" applyAlignment="1">
      <alignment vertical="top"/>
    </xf>
    <xf numFmtId="0" fontId="3" fillId="0" borderId="0" xfId="0" applyFont="1" applyAlignment="1">
      <alignment vertical="top"/>
    </xf>
    <xf numFmtId="0" fontId="2" fillId="0" borderId="0" xfId="0" applyFont="1" applyAlignment="1">
      <alignment horizontal="right" vertical="top"/>
    </xf>
    <xf numFmtId="0" fontId="2" fillId="0" borderId="0" xfId="0" applyFont="1" applyAlignment="1">
      <alignment horizontal="center"/>
    </xf>
    <xf numFmtId="4" fontId="2" fillId="0" borderId="0" xfId="0" applyNumberFormat="1" applyFont="1" applyAlignment="1">
      <alignment horizontal="center"/>
    </xf>
    <xf numFmtId="4" fontId="2" fillId="0" borderId="0" xfId="0" applyNumberFormat="1" applyFont="1" applyAlignment="1">
      <alignment horizontal="right"/>
    </xf>
    <xf numFmtId="0" fontId="2" fillId="0" borderId="1" xfId="0" applyFont="1" applyBorder="1" applyAlignment="1">
      <alignment horizontal="right" vertical="top"/>
    </xf>
    <xf numFmtId="0" fontId="2" fillId="0" borderId="1" xfId="0" applyFont="1" applyBorder="1" applyAlignment="1">
      <alignment vertical="top"/>
    </xf>
    <xf numFmtId="0" fontId="2" fillId="0" borderId="2" xfId="0" applyFont="1" applyBorder="1" applyAlignment="1">
      <alignment horizontal="center"/>
    </xf>
    <xf numFmtId="4" fontId="2" fillId="0" borderId="2" xfId="0" applyNumberFormat="1" applyFont="1" applyBorder="1" applyAlignment="1">
      <alignment horizontal="center"/>
    </xf>
    <xf numFmtId="4" fontId="2" fillId="0" borderId="2" xfId="0" applyNumberFormat="1" applyFont="1" applyBorder="1" applyAlignment="1">
      <alignment horizontal="right"/>
    </xf>
    <xf numFmtId="0" fontId="1" fillId="0" borderId="3" xfId="0" applyFont="1" applyBorder="1" applyAlignment="1">
      <alignment horizontal="right" vertical="top"/>
    </xf>
    <xf numFmtId="0" fontId="1" fillId="0" borderId="3" xfId="0" applyFont="1" applyBorder="1" applyAlignment="1">
      <alignment vertical="top"/>
    </xf>
    <xf numFmtId="0" fontId="1" fillId="0" borderId="4" xfId="0" applyFont="1" applyBorder="1" applyAlignment="1">
      <alignment horizontal="center"/>
    </xf>
    <xf numFmtId="4" fontId="1" fillId="0" borderId="4" xfId="0" applyNumberFormat="1" applyFont="1" applyBorder="1" applyAlignment="1">
      <alignment horizontal="center"/>
    </xf>
    <xf numFmtId="4" fontId="1" fillId="0" borderId="4" xfId="0" applyNumberFormat="1" applyFont="1" applyBorder="1" applyAlignment="1">
      <alignment horizontal="right"/>
    </xf>
    <xf numFmtId="0" fontId="5" fillId="0" borderId="5" xfId="1" applyFont="1" applyBorder="1" applyAlignment="1">
      <alignment horizontal="center" vertical="top"/>
    </xf>
    <xf numFmtId="0" fontId="4" fillId="0" borderId="5" xfId="1" applyBorder="1"/>
    <xf numFmtId="0" fontId="7" fillId="0" borderId="0" xfId="2" applyFont="1"/>
    <xf numFmtId="164" fontId="9" fillId="0" borderId="5" xfId="3" applyNumberFormat="1" applyFont="1" applyBorder="1" applyAlignment="1">
      <alignment horizontal="center" vertical="top"/>
    </xf>
    <xf numFmtId="164" fontId="9" fillId="0" borderId="5" xfId="3" applyNumberFormat="1" applyFont="1" applyBorder="1" applyAlignment="1">
      <alignment horizontal="left" wrapText="1"/>
    </xf>
    <xf numFmtId="164" fontId="9" fillId="0" borderId="5" xfId="3" applyNumberFormat="1" applyFont="1" applyBorder="1" applyAlignment="1">
      <alignment horizontal="left"/>
    </xf>
    <xf numFmtId="0" fontId="10" fillId="0" borderId="5" xfId="1" applyFont="1" applyBorder="1"/>
    <xf numFmtId="0" fontId="5" fillId="0" borderId="5" xfId="1" applyFont="1" applyBorder="1"/>
    <xf numFmtId="0" fontId="4" fillId="0" borderId="5" xfId="1" applyBorder="1" applyAlignment="1">
      <alignment horizontal="center" vertical="top"/>
    </xf>
    <xf numFmtId="0" fontId="11" fillId="0" borderId="5" xfId="3" applyFont="1" applyBorder="1" applyAlignment="1">
      <alignment vertical="top" wrapText="1"/>
    </xf>
    <xf numFmtId="0" fontId="4" fillId="0" borderId="0" xfId="1" applyAlignment="1">
      <alignment horizontal="center" vertical="top"/>
    </xf>
    <xf numFmtId="0" fontId="11" fillId="0" borderId="0" xfId="3" applyFont="1" applyAlignment="1">
      <alignment vertical="top" wrapText="1"/>
    </xf>
    <xf numFmtId="0" fontId="12" fillId="0" borderId="5" xfId="3" applyFont="1" applyBorder="1" applyAlignment="1">
      <alignment vertical="top" wrapText="1"/>
    </xf>
    <xf numFmtId="0" fontId="13" fillId="0" borderId="0" xfId="2" applyFont="1"/>
    <xf numFmtId="0" fontId="5" fillId="0" borderId="0" xfId="1" applyFont="1" applyAlignment="1">
      <alignment horizontal="center" vertical="top"/>
    </xf>
    <xf numFmtId="0" fontId="4" fillId="0" borderId="0" xfId="1"/>
    <xf numFmtId="0" fontId="12" fillId="0" borderId="5" xfId="0" applyFont="1" applyBorder="1"/>
    <xf numFmtId="0" fontId="14" fillId="0" borderId="5" xfId="3" applyFont="1" applyBorder="1" applyAlignment="1">
      <alignment horizontal="left" vertical="top"/>
    </xf>
    <xf numFmtId="0" fontId="12" fillId="0" borderId="0" xfId="0" applyFont="1"/>
    <xf numFmtId="0" fontId="14" fillId="0" borderId="0" xfId="3" applyFont="1" applyAlignment="1">
      <alignment horizontal="left" vertical="top"/>
    </xf>
    <xf numFmtId="0" fontId="11" fillId="0" borderId="5" xfId="3" applyFont="1" applyBorder="1" applyAlignment="1">
      <alignment horizontal="center" vertical="top"/>
    </xf>
    <xf numFmtId="0" fontId="14" fillId="0" borderId="0" xfId="3" applyFont="1" applyAlignment="1">
      <alignment horizontal="center" vertical="top"/>
    </xf>
    <xf numFmtId="0" fontId="12" fillId="0" borderId="0" xfId="1" applyFont="1"/>
    <xf numFmtId="0" fontId="12" fillId="0" borderId="0" xfId="0" applyFont="1" applyAlignment="1">
      <alignment vertical="top"/>
    </xf>
    <xf numFmtId="0" fontId="7" fillId="0" borderId="0" xfId="2" applyFont="1" applyAlignment="1">
      <alignment vertical="top"/>
    </xf>
    <xf numFmtId="0" fontId="12" fillId="0" borderId="5" xfId="3" applyFont="1" applyBorder="1" applyAlignment="1">
      <alignment horizontal="center" vertical="top"/>
    </xf>
    <xf numFmtId="0" fontId="7" fillId="0" borderId="5" xfId="3" applyFont="1" applyBorder="1" applyAlignment="1">
      <alignment horizontal="center" vertical="top"/>
    </xf>
    <xf numFmtId="0" fontId="12" fillId="0" borderId="5" xfId="3" applyFont="1" applyBorder="1" applyAlignment="1">
      <alignment horizontal="center" vertical="top" wrapText="1"/>
    </xf>
    <xf numFmtId="0" fontId="11" fillId="0" borderId="6" xfId="3" applyFont="1" applyBorder="1" applyAlignment="1">
      <alignment vertical="top" wrapText="1"/>
    </xf>
    <xf numFmtId="0" fontId="12" fillId="0" borderId="6" xfId="3" applyFont="1" applyBorder="1" applyAlignment="1">
      <alignment vertical="top" wrapText="1"/>
    </xf>
    <xf numFmtId="0" fontId="13" fillId="0" borderId="0" xfId="2" applyFont="1" applyAlignment="1">
      <alignment vertical="top"/>
    </xf>
    <xf numFmtId="0" fontId="7" fillId="0" borderId="5" xfId="3" applyFont="1" applyBorder="1" applyAlignment="1">
      <alignment vertical="top" wrapText="1"/>
    </xf>
    <xf numFmtId="0" fontId="14" fillId="0" borderId="5" xfId="1" applyFont="1" applyBorder="1"/>
    <xf numFmtId="0" fontId="16" fillId="0" borderId="0" xfId="0" applyFont="1"/>
    <xf numFmtId="0" fontId="5" fillId="0" borderId="0" xfId="0" applyFont="1"/>
    <xf numFmtId="0" fontId="18" fillId="0" borderId="5" xfId="4" applyFont="1" applyBorder="1"/>
    <xf numFmtId="0" fontId="19" fillId="0" borderId="0" xfId="3" applyFont="1" applyAlignment="1">
      <alignment horizontal="center" vertical="top"/>
    </xf>
    <xf numFmtId="0" fontId="18" fillId="0" borderId="0" xfId="1" applyFont="1"/>
    <xf numFmtId="0" fontId="11" fillId="0" borderId="0" xfId="3" applyFont="1" applyAlignment="1">
      <alignment horizontal="center" vertical="top"/>
    </xf>
    <xf numFmtId="0" fontId="0" fillId="0" borderId="5" xfId="0" applyBorder="1"/>
    <xf numFmtId="0" fontId="0" fillId="0" borderId="5" xfId="0" applyBorder="1" applyAlignment="1">
      <alignment horizontal="center" vertical="top"/>
    </xf>
    <xf numFmtId="0" fontId="0" fillId="0" borderId="0" xfId="0" applyAlignment="1">
      <alignment horizontal="center" vertical="top"/>
    </xf>
    <xf numFmtId="0" fontId="2" fillId="0" borderId="0" xfId="0" applyFont="1"/>
    <xf numFmtId="0" fontId="1" fillId="0" borderId="2" xfId="0" applyFont="1" applyBorder="1"/>
    <xf numFmtId="4" fontId="1" fillId="0" borderId="2" xfId="0" applyNumberFormat="1" applyFont="1" applyBorder="1"/>
    <xf numFmtId="4" fontId="2" fillId="0" borderId="0" xfId="0" applyNumberFormat="1" applyFont="1"/>
    <xf numFmtId="0" fontId="20" fillId="0" borderId="0" xfId="0" applyFont="1" applyAlignment="1">
      <alignment horizontal="left" vertical="top" wrapText="1"/>
    </xf>
    <xf numFmtId="0" fontId="6" fillId="0" borderId="0" xfId="0" applyFont="1" applyAlignment="1">
      <alignment horizontal="center"/>
    </xf>
    <xf numFmtId="0" fontId="20" fillId="0" borderId="0" xfId="0" applyFont="1" applyAlignment="1">
      <alignment horizontal="center" wrapText="1"/>
    </xf>
    <xf numFmtId="0" fontId="20" fillId="0" borderId="0" xfId="0" applyFont="1" applyAlignment="1">
      <alignment horizontal="center"/>
    </xf>
    <xf numFmtId="0" fontId="6" fillId="0" borderId="0" xfId="5" applyFont="1" applyAlignment="1">
      <alignment horizontal="left" vertical="top" wrapText="1"/>
    </xf>
    <xf numFmtId="0" fontId="1" fillId="0" borderId="2" xfId="0" applyFont="1" applyBorder="1" applyAlignment="1">
      <alignment horizontal="right" vertical="top"/>
    </xf>
    <xf numFmtId="0" fontId="6" fillId="0" borderId="0" xfId="0" applyFont="1" applyAlignment="1">
      <alignment horizontal="left" vertical="top" wrapText="1"/>
    </xf>
    <xf numFmtId="0" fontId="6" fillId="0" borderId="0" xfId="0" applyFont="1" applyAlignment="1">
      <alignment horizontal="center" wrapText="1"/>
    </xf>
    <xf numFmtId="0" fontId="1" fillId="0" borderId="0" xfId="0" applyFont="1" applyBorder="1" applyAlignment="1">
      <alignment horizontal="right" vertical="top"/>
    </xf>
    <xf numFmtId="0" fontId="6" fillId="0" borderId="0" xfId="0" applyFont="1" applyBorder="1" applyAlignment="1">
      <alignment horizontal="left" vertical="top" wrapText="1"/>
    </xf>
    <xf numFmtId="0" fontId="20" fillId="0" borderId="0" xfId="0" applyFont="1" applyBorder="1" applyAlignment="1">
      <alignment horizontal="center"/>
    </xf>
    <xf numFmtId="4" fontId="1" fillId="0" borderId="0" xfId="0" applyNumberFormat="1" applyFont="1" applyBorder="1"/>
    <xf numFmtId="0" fontId="6" fillId="0" borderId="0" xfId="0" applyFont="1" applyBorder="1" applyAlignment="1">
      <alignment horizontal="center"/>
    </xf>
    <xf numFmtId="0" fontId="23" fillId="0" borderId="0" xfId="0" applyFont="1" applyAlignment="1">
      <alignment horizontal="left" vertical="top" wrapText="1"/>
    </xf>
    <xf numFmtId="0" fontId="23" fillId="0" borderId="0" xfId="0" applyFont="1" applyAlignment="1">
      <alignment vertical="top" wrapText="1"/>
    </xf>
    <xf numFmtId="3" fontId="6" fillId="0" borderId="0" xfId="0" applyNumberFormat="1" applyFont="1" applyAlignment="1" applyProtection="1">
      <alignment horizontal="center" wrapText="1"/>
      <protection locked="0"/>
    </xf>
    <xf numFmtId="0" fontId="20" fillId="0" borderId="0" xfId="0" applyFont="1" applyAlignment="1">
      <alignment horizontal="right" vertical="top" wrapText="1"/>
    </xf>
    <xf numFmtId="0" fontId="20" fillId="0" borderId="0" xfId="0" applyFont="1" applyBorder="1" applyAlignment="1">
      <alignment horizontal="right" vertical="top" wrapText="1"/>
    </xf>
    <xf numFmtId="49" fontId="6" fillId="0" borderId="0" xfId="0" applyNumberFormat="1" applyFont="1" applyAlignment="1" applyProtection="1">
      <alignment vertical="top" wrapText="1"/>
      <protection locked="0"/>
    </xf>
    <xf numFmtId="0" fontId="1" fillId="0" borderId="0" xfId="0" applyFont="1" applyBorder="1"/>
    <xf numFmtId="0" fontId="6" fillId="0" borderId="0" xfId="4" applyFont="1" applyAlignment="1">
      <alignment horizontal="center" wrapText="1"/>
    </xf>
    <xf numFmtId="3" fontId="17" fillId="2" borderId="0" xfId="0" applyNumberFormat="1" applyFont="1" applyFill="1" applyAlignment="1" applyProtection="1">
      <alignment horizontal="left" vertical="top" wrapText="1"/>
      <protection locked="0"/>
    </xf>
    <xf numFmtId="3" fontId="17" fillId="2" borderId="0" xfId="0" applyNumberFormat="1" applyFont="1" applyFill="1" applyAlignment="1" applyProtection="1">
      <alignment horizontal="center"/>
      <protection locked="0"/>
    </xf>
    <xf numFmtId="3" fontId="6" fillId="0" borderId="0" xfId="0" quotePrefix="1" applyNumberFormat="1" applyFont="1" applyAlignment="1" applyProtection="1">
      <alignment horizontal="center"/>
      <protection locked="0"/>
    </xf>
    <xf numFmtId="3" fontId="6" fillId="0" borderId="0" xfId="0" applyNumberFormat="1" applyFont="1" applyAlignment="1" applyProtection="1">
      <alignment horizontal="center"/>
      <protection locked="0"/>
    </xf>
    <xf numFmtId="0" fontId="6" fillId="0" borderId="0" xfId="5" applyFont="1" applyAlignment="1">
      <alignment horizontal="center" wrapText="1"/>
    </xf>
    <xf numFmtId="0" fontId="6" fillId="0" borderId="0" xfId="0" applyFont="1" applyAlignment="1">
      <alignment wrapText="1"/>
    </xf>
    <xf numFmtId="0" fontId="6" fillId="0" borderId="0" xfId="5" applyFont="1" applyAlignment="1">
      <alignment horizontal="right" vertical="top" wrapText="1"/>
    </xf>
    <xf numFmtId="0" fontId="6" fillId="0" borderId="0" xfId="0" applyFont="1"/>
    <xf numFmtId="0" fontId="6" fillId="0" borderId="0" xfId="0" applyFont="1" applyAlignment="1">
      <alignment horizontal="right" wrapText="1"/>
    </xf>
    <xf numFmtId="0" fontId="6" fillId="0" borderId="0" xfId="5" quotePrefix="1" applyFont="1" applyAlignment="1">
      <alignment horizontal="left" vertical="top" wrapText="1"/>
    </xf>
    <xf numFmtId="0" fontId="6" fillId="0" borderId="0" xfId="5" applyFont="1" applyBorder="1" applyAlignment="1">
      <alignment horizontal="left" vertical="center" wrapText="1"/>
    </xf>
    <xf numFmtId="0" fontId="6" fillId="0" borderId="0" xfId="5" applyFont="1" applyBorder="1" applyAlignment="1">
      <alignment horizontal="center" vertical="center" wrapText="1"/>
    </xf>
    <xf numFmtId="0" fontId="6" fillId="0" borderId="0" xfId="6" applyNumberFormat="1" applyFont="1" applyAlignment="1" applyProtection="1">
      <alignment horizontal="left" vertical="top" wrapText="1"/>
    </xf>
    <xf numFmtId="0" fontId="20" fillId="0" borderId="0" xfId="4" applyFont="1" applyAlignment="1">
      <alignment horizontal="center"/>
    </xf>
    <xf numFmtId="0" fontId="6" fillId="0" borderId="0" xfId="4" applyFont="1" applyAlignment="1">
      <alignment horizontal="center"/>
    </xf>
    <xf numFmtId="0" fontId="6" fillId="0" borderId="0" xfId="6" applyNumberFormat="1" applyFont="1" applyFill="1" applyBorder="1" applyAlignment="1" applyProtection="1">
      <alignment horizontal="left" vertical="top" wrapText="1"/>
    </xf>
    <xf numFmtId="3" fontId="17" fillId="0" borderId="0" xfId="4" applyNumberFormat="1" applyFont="1" applyAlignment="1" applyProtection="1">
      <alignment horizontal="center" vertical="top" wrapText="1"/>
      <protection locked="0"/>
    </xf>
    <xf numFmtId="3" fontId="17" fillId="0" borderId="0" xfId="4" applyNumberFormat="1" applyFont="1" applyAlignment="1" applyProtection="1">
      <alignment horizontal="center"/>
      <protection locked="0"/>
    </xf>
    <xf numFmtId="0" fontId="6" fillId="0" borderId="0" xfId="7" applyNumberFormat="1" applyFont="1" applyFill="1" applyBorder="1" applyAlignment="1">
      <alignment horizontal="left" vertical="top" wrapText="1"/>
    </xf>
    <xf numFmtId="0" fontId="17" fillId="0" borderId="0" xfId="8" applyNumberFormat="1" applyFont="1" applyAlignment="1" applyProtection="1">
      <alignment horizontal="left" vertical="top"/>
    </xf>
    <xf numFmtId="0" fontId="6" fillId="0" borderId="0" xfId="4" applyFont="1" applyAlignment="1">
      <alignment horizontal="right"/>
    </xf>
    <xf numFmtId="0" fontId="6" fillId="0" borderId="0" xfId="4" applyFont="1" applyAlignment="1">
      <alignment horizontal="left" vertical="top" wrapText="1"/>
    </xf>
    <xf numFmtId="0" fontId="6" fillId="0" borderId="0" xfId="9" applyFont="1" applyAlignment="1">
      <alignment horizontal="center" wrapText="1"/>
    </xf>
    <xf numFmtId="0" fontId="6" fillId="0" borderId="0" xfId="4" applyFont="1" applyBorder="1" applyAlignment="1">
      <alignment horizontal="left" vertical="top" wrapText="1"/>
    </xf>
    <xf numFmtId="0" fontId="6" fillId="0" borderId="0" xfId="9" applyFont="1" applyBorder="1" applyAlignment="1">
      <alignment horizontal="center" wrapText="1"/>
    </xf>
    <xf numFmtId="0" fontId="6" fillId="0" borderId="0" xfId="4" applyFont="1" applyAlignment="1">
      <alignment vertical="top" wrapText="1"/>
    </xf>
  </cellXfs>
  <cellStyles count="10">
    <cellStyle name="Navadno" xfId="0" builtinId="0"/>
    <cellStyle name="Navadno 2 10" xfId="4" xr:uid="{A5C51BC6-B0D3-4257-8359-A2CC2F10EE94}"/>
    <cellStyle name="Navadno 2 3" xfId="9" xr:uid="{7DDA0E8F-8A13-4113-A8AD-147951D1A697}"/>
    <cellStyle name="Navadno_popis del met kanal (2)" xfId="5" xr:uid="{F7C6106A-B115-4766-ABC4-2EA5F78D4B4A}"/>
    <cellStyle name="Navadno_Splošni del" xfId="1" xr:uid="{60361AF8-B8F1-4070-849D-138598CF4BC2}"/>
    <cellStyle name="Navadno_SPLOŠNI POGOJI" xfId="2" xr:uid="{02C17C8E-9CC8-4222-83F9-A7840762A084}"/>
    <cellStyle name="Navadno_Splošni pogoji_1" xfId="3" xr:uid="{FAEE4D29-5FA8-44B2-9C27-376C37967112}"/>
    <cellStyle name="Vejica 2 2 2" xfId="7" xr:uid="{50EA6EC0-9B12-41AA-83B9-40510B3BB1AD}"/>
    <cellStyle name="Vejica 2 4" xfId="6" xr:uid="{31877BF4-1088-448B-97C5-F1057D5C553D}"/>
    <cellStyle name="Vejica_popis-splošno-zun.ured" xfId="8" xr:uid="{5809CE5B-8DDD-4A8D-BE47-DFAC68A9F71E}"/>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ova tema">
  <a:themeElements>
    <a:clrScheme name="Pisarna">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Pisarna">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Pisarna">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E8FAEAC-1DFF-4889-8A24-B548075E27F3}">
  <dimension ref="A1:C152"/>
  <sheetViews>
    <sheetView topLeftCell="A124" workbookViewId="0">
      <selection activeCell="B7" sqref="B7"/>
    </sheetView>
  </sheetViews>
  <sheetFormatPr defaultRowHeight="15"/>
  <cols>
    <col min="1" max="1" width="11.85546875" style="65" customWidth="1"/>
    <col min="2" max="2" width="70" customWidth="1"/>
    <col min="3" max="3" width="9.140625" style="57"/>
    <col min="257" max="257" width="11.85546875" customWidth="1"/>
    <col min="258" max="258" width="70" customWidth="1"/>
    <col min="513" max="513" width="11.85546875" customWidth="1"/>
    <col min="514" max="514" width="70" customWidth="1"/>
    <col min="769" max="769" width="11.85546875" customWidth="1"/>
    <col min="770" max="770" width="70" customWidth="1"/>
    <col min="1025" max="1025" width="11.85546875" customWidth="1"/>
    <col min="1026" max="1026" width="70" customWidth="1"/>
    <col min="1281" max="1281" width="11.85546875" customWidth="1"/>
    <col min="1282" max="1282" width="70" customWidth="1"/>
    <col min="1537" max="1537" width="11.85546875" customWidth="1"/>
    <col min="1538" max="1538" width="70" customWidth="1"/>
    <col min="1793" max="1793" width="11.85546875" customWidth="1"/>
    <col min="1794" max="1794" width="70" customWidth="1"/>
    <col min="2049" max="2049" width="11.85546875" customWidth="1"/>
    <col min="2050" max="2050" width="70" customWidth="1"/>
    <col min="2305" max="2305" width="11.85546875" customWidth="1"/>
    <col min="2306" max="2306" width="70" customWidth="1"/>
    <col min="2561" max="2561" width="11.85546875" customWidth="1"/>
    <col min="2562" max="2562" width="70" customWidth="1"/>
    <col min="2817" max="2817" width="11.85546875" customWidth="1"/>
    <col min="2818" max="2818" width="70" customWidth="1"/>
    <col min="3073" max="3073" width="11.85546875" customWidth="1"/>
    <col min="3074" max="3074" width="70" customWidth="1"/>
    <col min="3329" max="3329" width="11.85546875" customWidth="1"/>
    <col min="3330" max="3330" width="70" customWidth="1"/>
    <col min="3585" max="3585" width="11.85546875" customWidth="1"/>
    <col min="3586" max="3586" width="70" customWidth="1"/>
    <col min="3841" max="3841" width="11.85546875" customWidth="1"/>
    <col min="3842" max="3842" width="70" customWidth="1"/>
    <col min="4097" max="4097" width="11.85546875" customWidth="1"/>
    <col min="4098" max="4098" width="70" customWidth="1"/>
    <col min="4353" max="4353" width="11.85546875" customWidth="1"/>
    <col min="4354" max="4354" width="70" customWidth="1"/>
    <col min="4609" max="4609" width="11.85546875" customWidth="1"/>
    <col min="4610" max="4610" width="70" customWidth="1"/>
    <col min="4865" max="4865" width="11.85546875" customWidth="1"/>
    <col min="4866" max="4866" width="70" customWidth="1"/>
    <col min="5121" max="5121" width="11.85546875" customWidth="1"/>
    <col min="5122" max="5122" width="70" customWidth="1"/>
    <col min="5377" max="5377" width="11.85546875" customWidth="1"/>
    <col min="5378" max="5378" width="70" customWidth="1"/>
    <col min="5633" max="5633" width="11.85546875" customWidth="1"/>
    <col min="5634" max="5634" width="70" customWidth="1"/>
    <col min="5889" max="5889" width="11.85546875" customWidth="1"/>
    <col min="5890" max="5890" width="70" customWidth="1"/>
    <col min="6145" max="6145" width="11.85546875" customWidth="1"/>
    <col min="6146" max="6146" width="70" customWidth="1"/>
    <col min="6401" max="6401" width="11.85546875" customWidth="1"/>
    <col min="6402" max="6402" width="70" customWidth="1"/>
    <col min="6657" max="6657" width="11.85546875" customWidth="1"/>
    <col min="6658" max="6658" width="70" customWidth="1"/>
    <col min="6913" max="6913" width="11.85546875" customWidth="1"/>
    <col min="6914" max="6914" width="70" customWidth="1"/>
    <col min="7169" max="7169" width="11.85546875" customWidth="1"/>
    <col min="7170" max="7170" width="70" customWidth="1"/>
    <col min="7425" max="7425" width="11.85546875" customWidth="1"/>
    <col min="7426" max="7426" width="70" customWidth="1"/>
    <col min="7681" max="7681" width="11.85546875" customWidth="1"/>
    <col min="7682" max="7682" width="70" customWidth="1"/>
    <col min="7937" max="7937" width="11.85546875" customWidth="1"/>
    <col min="7938" max="7938" width="70" customWidth="1"/>
    <col min="8193" max="8193" width="11.85546875" customWidth="1"/>
    <col min="8194" max="8194" width="70" customWidth="1"/>
    <col min="8449" max="8449" width="11.85546875" customWidth="1"/>
    <col min="8450" max="8450" width="70" customWidth="1"/>
    <col min="8705" max="8705" width="11.85546875" customWidth="1"/>
    <col min="8706" max="8706" width="70" customWidth="1"/>
    <col min="8961" max="8961" width="11.85546875" customWidth="1"/>
    <col min="8962" max="8962" width="70" customWidth="1"/>
    <col min="9217" max="9217" width="11.85546875" customWidth="1"/>
    <col min="9218" max="9218" width="70" customWidth="1"/>
    <col min="9473" max="9473" width="11.85546875" customWidth="1"/>
    <col min="9474" max="9474" width="70" customWidth="1"/>
    <col min="9729" max="9729" width="11.85546875" customWidth="1"/>
    <col min="9730" max="9730" width="70" customWidth="1"/>
    <col min="9985" max="9985" width="11.85546875" customWidth="1"/>
    <col min="9986" max="9986" width="70" customWidth="1"/>
    <col min="10241" max="10241" width="11.85546875" customWidth="1"/>
    <col min="10242" max="10242" width="70" customWidth="1"/>
    <col min="10497" max="10497" width="11.85546875" customWidth="1"/>
    <col min="10498" max="10498" width="70" customWidth="1"/>
    <col min="10753" max="10753" width="11.85546875" customWidth="1"/>
    <col min="10754" max="10754" width="70" customWidth="1"/>
    <col min="11009" max="11009" width="11.85546875" customWidth="1"/>
    <col min="11010" max="11010" width="70" customWidth="1"/>
    <col min="11265" max="11265" width="11.85546875" customWidth="1"/>
    <col min="11266" max="11266" width="70" customWidth="1"/>
    <col min="11521" max="11521" width="11.85546875" customWidth="1"/>
    <col min="11522" max="11522" width="70" customWidth="1"/>
    <col min="11777" max="11777" width="11.85546875" customWidth="1"/>
    <col min="11778" max="11778" width="70" customWidth="1"/>
    <col min="12033" max="12033" width="11.85546875" customWidth="1"/>
    <col min="12034" max="12034" width="70" customWidth="1"/>
    <col min="12289" max="12289" width="11.85546875" customWidth="1"/>
    <col min="12290" max="12290" width="70" customWidth="1"/>
    <col min="12545" max="12545" width="11.85546875" customWidth="1"/>
    <col min="12546" max="12546" width="70" customWidth="1"/>
    <col min="12801" max="12801" width="11.85546875" customWidth="1"/>
    <col min="12802" max="12802" width="70" customWidth="1"/>
    <col min="13057" max="13057" width="11.85546875" customWidth="1"/>
    <col min="13058" max="13058" width="70" customWidth="1"/>
    <col min="13313" max="13313" width="11.85546875" customWidth="1"/>
    <col min="13314" max="13314" width="70" customWidth="1"/>
    <col min="13569" max="13569" width="11.85546875" customWidth="1"/>
    <col min="13570" max="13570" width="70" customWidth="1"/>
    <col min="13825" max="13825" width="11.85546875" customWidth="1"/>
    <col min="13826" max="13826" width="70" customWidth="1"/>
    <col min="14081" max="14081" width="11.85546875" customWidth="1"/>
    <col min="14082" max="14082" width="70" customWidth="1"/>
    <col min="14337" max="14337" width="11.85546875" customWidth="1"/>
    <col min="14338" max="14338" width="70" customWidth="1"/>
    <col min="14593" max="14593" width="11.85546875" customWidth="1"/>
    <col min="14594" max="14594" width="70" customWidth="1"/>
    <col min="14849" max="14849" width="11.85546875" customWidth="1"/>
    <col min="14850" max="14850" width="70" customWidth="1"/>
    <col min="15105" max="15105" width="11.85546875" customWidth="1"/>
    <col min="15106" max="15106" width="70" customWidth="1"/>
    <col min="15361" max="15361" width="11.85546875" customWidth="1"/>
    <col min="15362" max="15362" width="70" customWidth="1"/>
    <col min="15617" max="15617" width="11.85546875" customWidth="1"/>
    <col min="15618" max="15618" width="70" customWidth="1"/>
    <col min="15873" max="15873" width="11.85546875" customWidth="1"/>
    <col min="15874" max="15874" width="70" customWidth="1"/>
    <col min="16129" max="16129" width="11.85546875" customWidth="1"/>
    <col min="16130" max="16130" width="70" customWidth="1"/>
  </cols>
  <sheetData>
    <row r="1" spans="1:3">
      <c r="A1" s="24"/>
      <c r="B1" s="25"/>
      <c r="C1" s="26"/>
    </row>
    <row r="2" spans="1:3" ht="31.5">
      <c r="A2" s="27" t="s">
        <v>21</v>
      </c>
      <c r="B2" s="28" t="s">
        <v>22</v>
      </c>
      <c r="C2" s="26"/>
    </row>
    <row r="3" spans="1:3" ht="15.75">
      <c r="A3" s="27"/>
      <c r="B3" s="29"/>
      <c r="C3" s="26"/>
    </row>
    <row r="4" spans="1:3" ht="15.75">
      <c r="A4" s="27"/>
      <c r="B4" s="29"/>
      <c r="C4" s="26"/>
    </row>
    <row r="5" spans="1:3" ht="31.5">
      <c r="A5" s="27" t="s">
        <v>23</v>
      </c>
      <c r="B5" s="28" t="s">
        <v>24</v>
      </c>
      <c r="C5" s="26"/>
    </row>
    <row r="6" spans="1:3">
      <c r="A6" s="24"/>
      <c r="B6" s="25"/>
      <c r="C6" s="26"/>
    </row>
    <row r="7" spans="1:3" ht="15.75">
      <c r="A7" s="24"/>
      <c r="B7" s="30" t="s">
        <v>25</v>
      </c>
      <c r="C7" s="26"/>
    </row>
    <row r="8" spans="1:3">
      <c r="A8" s="24"/>
      <c r="B8" s="31"/>
      <c r="C8" s="26"/>
    </row>
    <row r="9" spans="1:3">
      <c r="A9" s="24"/>
      <c r="B9" s="25"/>
      <c r="C9" s="26"/>
    </row>
    <row r="10" spans="1:3" ht="42.75">
      <c r="A10" s="32"/>
      <c r="B10" s="33" t="s">
        <v>26</v>
      </c>
      <c r="C10" s="26"/>
    </row>
    <row r="11" spans="1:3">
      <c r="A11" s="34"/>
      <c r="B11" s="35"/>
      <c r="C11" s="26"/>
    </row>
    <row r="12" spans="1:3" ht="30" customHeight="1">
      <c r="A12" s="32"/>
      <c r="B12" s="36" t="s">
        <v>27</v>
      </c>
      <c r="C12" s="37"/>
    </row>
    <row r="13" spans="1:3">
      <c r="A13" s="38"/>
      <c r="B13" s="39"/>
      <c r="C13" s="26"/>
    </row>
    <row r="14" spans="1:3" ht="45" customHeight="1">
      <c r="A14" s="32"/>
      <c r="B14" s="36" t="s">
        <v>28</v>
      </c>
      <c r="C14" s="37"/>
    </row>
    <row r="15" spans="1:3">
      <c r="A15" s="38"/>
      <c r="B15" s="39"/>
      <c r="C15" s="26"/>
    </row>
    <row r="16" spans="1:3" ht="105" customHeight="1">
      <c r="A16" s="32"/>
      <c r="B16" s="36" t="s">
        <v>29</v>
      </c>
      <c r="C16" s="37"/>
    </row>
    <row r="17" spans="1:3">
      <c r="A17" s="38"/>
      <c r="B17" s="39"/>
      <c r="C17" s="26"/>
    </row>
    <row r="18" spans="1:3" s="42" customFormat="1">
      <c r="A18" s="40"/>
      <c r="B18" s="41" t="s">
        <v>30</v>
      </c>
      <c r="C18" s="26"/>
    </row>
    <row r="19" spans="1:3" s="42" customFormat="1">
      <c r="B19" s="43"/>
      <c r="C19" s="26"/>
    </row>
    <row r="20" spans="1:3" s="42" customFormat="1" ht="45" customHeight="1">
      <c r="A20" s="44" t="s">
        <v>31</v>
      </c>
      <c r="B20" s="36" t="s">
        <v>32</v>
      </c>
      <c r="C20" s="37"/>
    </row>
    <row r="21" spans="1:3" s="42" customFormat="1">
      <c r="A21" s="45"/>
      <c r="B21" s="46"/>
      <c r="C21" s="26"/>
    </row>
    <row r="22" spans="1:3" s="47" customFormat="1" ht="45" customHeight="1">
      <c r="A22" s="44" t="s">
        <v>33</v>
      </c>
      <c r="B22" s="36" t="s">
        <v>34</v>
      </c>
      <c r="C22" s="37"/>
    </row>
    <row r="23" spans="1:3" s="47" customFormat="1" ht="14.25">
      <c r="A23" s="44"/>
      <c r="B23" s="33"/>
      <c r="C23" s="48"/>
    </row>
    <row r="24" spans="1:3" s="47" customFormat="1" ht="61.5" customHeight="1">
      <c r="A24" s="44" t="s">
        <v>35</v>
      </c>
      <c r="B24" s="33" t="s">
        <v>36</v>
      </c>
      <c r="C24" s="48"/>
    </row>
    <row r="25" spans="1:3" s="47" customFormat="1" ht="14.25">
      <c r="A25" s="44"/>
      <c r="B25" s="33"/>
      <c r="C25" s="48"/>
    </row>
    <row r="26" spans="1:3" s="47" customFormat="1" ht="45" customHeight="1">
      <c r="A26" s="44" t="s">
        <v>37</v>
      </c>
      <c r="B26" s="33" t="s">
        <v>38</v>
      </c>
      <c r="C26" s="48"/>
    </row>
    <row r="27" spans="1:3" s="47" customFormat="1" ht="14.25">
      <c r="A27" s="44"/>
      <c r="B27" s="33"/>
      <c r="C27" s="48"/>
    </row>
    <row r="28" spans="1:3" s="47" customFormat="1" ht="30.75" customHeight="1">
      <c r="A28" s="49" t="s">
        <v>39</v>
      </c>
      <c r="B28" s="36" t="s">
        <v>40</v>
      </c>
      <c r="C28" s="37"/>
    </row>
    <row r="29" spans="1:3" s="47" customFormat="1" ht="14.25">
      <c r="A29" s="50"/>
      <c r="B29" s="33"/>
      <c r="C29" s="48"/>
    </row>
    <row r="30" spans="1:3" s="47" customFormat="1" ht="28.5">
      <c r="A30" s="49" t="s">
        <v>41</v>
      </c>
      <c r="B30" s="33" t="s">
        <v>42</v>
      </c>
      <c r="C30" s="48"/>
    </row>
    <row r="31" spans="1:3" s="47" customFormat="1" ht="14.25">
      <c r="A31" s="49"/>
      <c r="B31" s="33"/>
      <c r="C31" s="48"/>
    </row>
    <row r="32" spans="1:3" s="47" customFormat="1" ht="30" customHeight="1">
      <c r="A32" s="49" t="s">
        <v>43</v>
      </c>
      <c r="B32" s="33" t="s">
        <v>44</v>
      </c>
      <c r="C32" s="48"/>
    </row>
    <row r="33" spans="1:3" s="47" customFormat="1" ht="14.25">
      <c r="A33" s="49"/>
      <c r="B33" s="33"/>
      <c r="C33" s="48"/>
    </row>
    <row r="34" spans="1:3" s="47" customFormat="1" ht="15" customHeight="1">
      <c r="A34" s="49" t="s">
        <v>45</v>
      </c>
      <c r="B34" s="33" t="s">
        <v>46</v>
      </c>
      <c r="C34" s="48"/>
    </row>
    <row r="35" spans="1:3" s="47" customFormat="1" ht="14.25">
      <c r="A35" s="49"/>
      <c r="B35" s="33"/>
      <c r="C35" s="48"/>
    </row>
    <row r="36" spans="1:3" s="47" customFormat="1" ht="45" customHeight="1">
      <c r="A36" s="49" t="s">
        <v>47</v>
      </c>
      <c r="B36" s="33" t="s">
        <v>48</v>
      </c>
      <c r="C36" s="48"/>
    </row>
    <row r="37" spans="1:3" s="47" customFormat="1" ht="14.25">
      <c r="A37" s="49"/>
      <c r="B37" s="33"/>
      <c r="C37" s="48"/>
    </row>
    <row r="38" spans="1:3" s="47" customFormat="1" ht="15" customHeight="1">
      <c r="A38" s="49" t="s">
        <v>49</v>
      </c>
      <c r="B38" s="33" t="s">
        <v>50</v>
      </c>
      <c r="C38" s="48"/>
    </row>
    <row r="39" spans="1:3" s="47" customFormat="1" ht="14.25">
      <c r="A39" s="49"/>
      <c r="B39" s="33"/>
      <c r="C39" s="48"/>
    </row>
    <row r="40" spans="1:3" s="47" customFormat="1" ht="30" customHeight="1">
      <c r="A40" s="49" t="s">
        <v>51</v>
      </c>
      <c r="B40" s="33" t="s">
        <v>52</v>
      </c>
      <c r="C40" s="48"/>
    </row>
    <row r="41" spans="1:3" s="47" customFormat="1" ht="14.25">
      <c r="A41" s="49"/>
      <c r="B41" s="33"/>
      <c r="C41" s="48"/>
    </row>
    <row r="42" spans="1:3" s="47" customFormat="1" ht="30" customHeight="1">
      <c r="A42" s="49" t="s">
        <v>53</v>
      </c>
      <c r="B42" s="33" t="s">
        <v>54</v>
      </c>
      <c r="C42" s="48"/>
    </row>
    <row r="43" spans="1:3" s="47" customFormat="1" ht="14.25">
      <c r="A43" s="49"/>
      <c r="B43" s="33"/>
      <c r="C43" s="48"/>
    </row>
    <row r="44" spans="1:3" s="47" customFormat="1" ht="15" customHeight="1">
      <c r="A44" s="49" t="s">
        <v>55</v>
      </c>
      <c r="B44" s="36" t="s">
        <v>56</v>
      </c>
      <c r="C44" s="48"/>
    </row>
    <row r="45" spans="1:3" s="47" customFormat="1" ht="14.25">
      <c r="A45" s="49"/>
      <c r="B45" s="33"/>
      <c r="C45" s="48"/>
    </row>
    <row r="46" spans="1:3" s="47" customFormat="1" ht="30.75" customHeight="1">
      <c r="A46" s="49" t="s">
        <v>57</v>
      </c>
      <c r="B46" s="33" t="s">
        <v>58</v>
      </c>
      <c r="C46" s="48"/>
    </row>
    <row r="47" spans="1:3" s="47" customFormat="1" ht="14.25">
      <c r="A47" s="49"/>
      <c r="B47" s="33"/>
      <c r="C47" s="48"/>
    </row>
    <row r="48" spans="1:3" s="47" customFormat="1" ht="60" customHeight="1">
      <c r="A48" s="49" t="s">
        <v>59</v>
      </c>
      <c r="B48" s="33" t="s">
        <v>60</v>
      </c>
      <c r="C48" s="48"/>
    </row>
    <row r="49" spans="1:3" s="47" customFormat="1" ht="14.25">
      <c r="A49" s="49"/>
      <c r="B49" s="33"/>
      <c r="C49" s="48"/>
    </row>
    <row r="50" spans="1:3" s="47" customFormat="1" ht="31.5" customHeight="1">
      <c r="A50" s="49" t="s">
        <v>61</v>
      </c>
      <c r="B50" s="36" t="s">
        <v>62</v>
      </c>
      <c r="C50" s="48"/>
    </row>
    <row r="51" spans="1:3" s="47" customFormat="1" ht="14.25">
      <c r="A51" s="49"/>
      <c r="B51" s="33"/>
      <c r="C51" s="48"/>
    </row>
    <row r="52" spans="1:3" s="47" customFormat="1" ht="30" customHeight="1">
      <c r="A52" s="49" t="s">
        <v>63</v>
      </c>
      <c r="B52" s="33" t="s">
        <v>64</v>
      </c>
      <c r="C52" s="48"/>
    </row>
    <row r="53" spans="1:3" s="47" customFormat="1" ht="14.25">
      <c r="A53" s="49"/>
      <c r="B53" s="33"/>
      <c r="C53" s="48"/>
    </row>
    <row r="54" spans="1:3" s="47" customFormat="1" ht="61.5" customHeight="1">
      <c r="A54" s="51" t="s">
        <v>65</v>
      </c>
      <c r="B54" s="33" t="s">
        <v>66</v>
      </c>
      <c r="C54" s="48"/>
    </row>
    <row r="55" spans="1:3" s="47" customFormat="1" ht="14.25">
      <c r="A55" s="49"/>
      <c r="B55" s="33"/>
      <c r="C55" s="48"/>
    </row>
    <row r="56" spans="1:3" s="47" customFormat="1" ht="14.25">
      <c r="A56" s="51" t="s">
        <v>67</v>
      </c>
      <c r="B56" s="33" t="s">
        <v>68</v>
      </c>
      <c r="C56" s="48"/>
    </row>
    <row r="57" spans="1:3" s="47" customFormat="1" ht="14.25">
      <c r="A57" s="49"/>
      <c r="B57" s="33"/>
      <c r="C57" s="48"/>
    </row>
    <row r="58" spans="1:3" s="47" customFormat="1" ht="14.25">
      <c r="A58" s="51" t="s">
        <v>69</v>
      </c>
      <c r="B58" s="33" t="s">
        <v>70</v>
      </c>
      <c r="C58" s="48"/>
    </row>
    <row r="59" spans="1:3" s="47" customFormat="1" ht="14.25">
      <c r="A59" s="49"/>
      <c r="B59" s="33"/>
      <c r="C59" s="48"/>
    </row>
    <row r="60" spans="1:3" s="47" customFormat="1" ht="14.25">
      <c r="A60" s="49" t="s">
        <v>71</v>
      </c>
      <c r="B60" s="33" t="s">
        <v>72</v>
      </c>
      <c r="C60" s="48"/>
    </row>
    <row r="61" spans="1:3" s="47" customFormat="1" ht="14.25">
      <c r="A61" s="49"/>
      <c r="B61" s="33"/>
      <c r="C61" s="48"/>
    </row>
    <row r="62" spans="1:3" s="47" customFormat="1" ht="32.25" customHeight="1">
      <c r="A62" s="49" t="s">
        <v>73</v>
      </c>
      <c r="B62" s="33" t="s">
        <v>74</v>
      </c>
      <c r="C62" s="48"/>
    </row>
    <row r="63" spans="1:3" s="47" customFormat="1" ht="14.25">
      <c r="A63" s="49"/>
      <c r="B63" s="33"/>
      <c r="C63" s="48"/>
    </row>
    <row r="64" spans="1:3" s="47" customFormat="1" ht="28.5">
      <c r="A64" s="51" t="s">
        <v>75</v>
      </c>
      <c r="B64" s="33" t="s">
        <v>76</v>
      </c>
      <c r="C64" s="48"/>
    </row>
    <row r="65" spans="1:3" s="47" customFormat="1" ht="14.25">
      <c r="A65" s="49"/>
      <c r="B65" s="33"/>
      <c r="C65" s="48"/>
    </row>
    <row r="66" spans="1:3" s="47" customFormat="1" ht="14.25">
      <c r="A66" s="49" t="s">
        <v>77</v>
      </c>
      <c r="B66" s="33" t="s">
        <v>78</v>
      </c>
      <c r="C66" s="48"/>
    </row>
    <row r="67" spans="1:3" s="47" customFormat="1" ht="14.25">
      <c r="A67" s="49"/>
      <c r="B67" s="33"/>
      <c r="C67" s="48"/>
    </row>
    <row r="68" spans="1:3" s="47" customFormat="1" ht="30" customHeight="1">
      <c r="A68" s="49" t="s">
        <v>79</v>
      </c>
      <c r="B68" s="33" t="s">
        <v>80</v>
      </c>
      <c r="C68" s="48"/>
    </row>
    <row r="69" spans="1:3" s="47" customFormat="1" ht="14.25">
      <c r="A69" s="49"/>
      <c r="B69" s="33"/>
      <c r="C69" s="48"/>
    </row>
    <row r="70" spans="1:3" s="47" customFormat="1" ht="30.75" customHeight="1">
      <c r="A70" s="49" t="s">
        <v>81</v>
      </c>
      <c r="B70" s="33" t="s">
        <v>82</v>
      </c>
      <c r="C70" s="48"/>
    </row>
    <row r="71" spans="1:3" s="47" customFormat="1" ht="14.25">
      <c r="A71" s="49"/>
      <c r="B71" s="33"/>
      <c r="C71" s="48"/>
    </row>
    <row r="72" spans="1:3" s="47" customFormat="1" ht="31.5" customHeight="1">
      <c r="A72" s="49" t="s">
        <v>83</v>
      </c>
      <c r="B72" s="33" t="s">
        <v>84</v>
      </c>
      <c r="C72" s="48"/>
    </row>
    <row r="73" spans="1:3" s="47" customFormat="1" ht="14.25">
      <c r="A73" s="49"/>
      <c r="B73" s="33"/>
      <c r="C73" s="48"/>
    </row>
    <row r="74" spans="1:3" s="47" customFormat="1" ht="120" customHeight="1">
      <c r="A74" s="49" t="s">
        <v>85</v>
      </c>
      <c r="B74" s="33" t="s">
        <v>86</v>
      </c>
      <c r="C74" s="48"/>
    </row>
    <row r="75" spans="1:3" s="47" customFormat="1" ht="14.25">
      <c r="A75" s="49"/>
      <c r="B75" s="52"/>
      <c r="C75" s="48"/>
    </row>
    <row r="76" spans="1:3" s="47" customFormat="1" ht="105" customHeight="1">
      <c r="A76" s="49" t="s">
        <v>87</v>
      </c>
      <c r="B76" s="33" t="s">
        <v>88</v>
      </c>
      <c r="C76" s="48"/>
    </row>
    <row r="77" spans="1:3" s="47" customFormat="1" ht="14.25">
      <c r="A77" s="49"/>
      <c r="B77" s="52"/>
      <c r="C77" s="48"/>
    </row>
    <row r="78" spans="1:3" s="47" customFormat="1" ht="28.5">
      <c r="A78" s="49" t="s">
        <v>89</v>
      </c>
      <c r="B78" s="52" t="s">
        <v>90</v>
      </c>
      <c r="C78" s="48"/>
    </row>
    <row r="79" spans="1:3" s="47" customFormat="1" ht="14.25">
      <c r="A79" s="49"/>
      <c r="B79" s="35"/>
      <c r="C79" s="48"/>
    </row>
    <row r="80" spans="1:3" s="47" customFormat="1" ht="60.75" customHeight="1">
      <c r="A80" s="49" t="s">
        <v>91</v>
      </c>
      <c r="B80" s="52" t="s">
        <v>92</v>
      </c>
      <c r="C80" s="48"/>
    </row>
    <row r="81" spans="1:3" s="47" customFormat="1" ht="14.25">
      <c r="A81" s="49"/>
      <c r="B81" s="35"/>
      <c r="C81" s="48"/>
    </row>
    <row r="82" spans="1:3" s="47" customFormat="1" ht="60" customHeight="1">
      <c r="A82" s="49" t="s">
        <v>93</v>
      </c>
      <c r="B82" s="53" t="s">
        <v>94</v>
      </c>
      <c r="C82" s="54"/>
    </row>
    <row r="83" spans="1:3" s="47" customFormat="1" ht="14.25">
      <c r="A83" s="49"/>
      <c r="B83" s="35"/>
      <c r="C83" s="48"/>
    </row>
    <row r="84" spans="1:3" s="47" customFormat="1" ht="45" customHeight="1">
      <c r="A84" s="49" t="s">
        <v>95</v>
      </c>
      <c r="B84" s="52" t="s">
        <v>96</v>
      </c>
      <c r="C84" s="48"/>
    </row>
    <row r="85" spans="1:3" s="47" customFormat="1" ht="14.25">
      <c r="A85" s="49"/>
      <c r="B85" s="35"/>
      <c r="C85" s="48"/>
    </row>
    <row r="86" spans="1:3" s="47" customFormat="1" ht="45" customHeight="1">
      <c r="A86" s="49" t="s">
        <v>97</v>
      </c>
      <c r="B86" s="52" t="s">
        <v>98</v>
      </c>
      <c r="C86" s="48"/>
    </row>
    <row r="87" spans="1:3" s="47" customFormat="1" ht="14.25">
      <c r="A87" s="49"/>
      <c r="B87" s="35"/>
      <c r="C87" s="48"/>
    </row>
    <row r="88" spans="1:3" s="47" customFormat="1" ht="30.75" customHeight="1">
      <c r="A88" s="49" t="s">
        <v>99</v>
      </c>
      <c r="B88" s="52" t="s">
        <v>58</v>
      </c>
      <c r="C88" s="48"/>
    </row>
    <row r="89" spans="1:3" s="47" customFormat="1" ht="14.25">
      <c r="A89" s="49"/>
      <c r="B89" s="35"/>
      <c r="C89" s="48"/>
    </row>
    <row r="90" spans="1:3" s="47" customFormat="1" ht="60" customHeight="1">
      <c r="A90" s="49" t="s">
        <v>100</v>
      </c>
      <c r="B90" s="52" t="s">
        <v>101</v>
      </c>
      <c r="C90" s="48"/>
    </row>
    <row r="91" spans="1:3" s="47" customFormat="1" ht="12" customHeight="1">
      <c r="A91" s="49"/>
      <c r="B91" s="35"/>
      <c r="C91" s="48"/>
    </row>
    <row r="92" spans="1:3" s="47" customFormat="1" ht="46.5" customHeight="1">
      <c r="A92" s="49" t="s">
        <v>102</v>
      </c>
      <c r="B92" s="52" t="s">
        <v>103</v>
      </c>
      <c r="C92" s="37"/>
    </row>
    <row r="93" spans="1:3" s="47" customFormat="1" ht="14.25">
      <c r="A93" s="49"/>
      <c r="B93" s="52"/>
      <c r="C93" s="48"/>
    </row>
    <row r="94" spans="1:3" s="47" customFormat="1" ht="59.25" customHeight="1">
      <c r="A94" s="49" t="s">
        <v>104</v>
      </c>
      <c r="B94" s="52" t="s">
        <v>105</v>
      </c>
      <c r="C94" s="48"/>
    </row>
    <row r="95" spans="1:3" s="47" customFormat="1" ht="14.25">
      <c r="A95" s="49"/>
      <c r="B95" s="52"/>
      <c r="C95" s="48"/>
    </row>
    <row r="96" spans="1:3" s="47" customFormat="1" ht="30.75" customHeight="1">
      <c r="A96" s="49" t="s">
        <v>106</v>
      </c>
      <c r="B96" s="52" t="s">
        <v>42</v>
      </c>
      <c r="C96" s="48"/>
    </row>
    <row r="97" spans="1:3" s="47" customFormat="1" ht="15" customHeight="1">
      <c r="A97" s="49"/>
      <c r="B97" s="52"/>
      <c r="C97" s="48"/>
    </row>
    <row r="98" spans="1:3" s="47" customFormat="1" ht="60" customHeight="1">
      <c r="A98" s="49" t="s">
        <v>107</v>
      </c>
      <c r="B98" s="53" t="s">
        <v>108</v>
      </c>
      <c r="C98" s="37"/>
    </row>
    <row r="99" spans="1:3" s="47" customFormat="1" ht="15" customHeight="1">
      <c r="A99" s="49"/>
      <c r="B99" s="55"/>
      <c r="C99" s="48"/>
    </row>
    <row r="100" spans="1:3" s="47" customFormat="1" ht="75" customHeight="1">
      <c r="A100" s="49" t="s">
        <v>109</v>
      </c>
      <c r="B100" s="36" t="s">
        <v>110</v>
      </c>
      <c r="C100" s="37"/>
    </row>
    <row r="101" spans="1:3" s="47" customFormat="1" ht="15" customHeight="1">
      <c r="A101" s="49"/>
      <c r="B101" s="55"/>
      <c r="C101" s="54"/>
    </row>
    <row r="102" spans="1:3" s="47" customFormat="1" ht="75" customHeight="1">
      <c r="A102" s="49" t="s">
        <v>111</v>
      </c>
      <c r="B102" s="33" t="s">
        <v>112</v>
      </c>
      <c r="C102" s="48"/>
    </row>
    <row r="103" spans="1:3" s="47" customFormat="1" ht="15" customHeight="1">
      <c r="A103" s="49"/>
      <c r="B103" s="33"/>
      <c r="C103" s="48"/>
    </row>
    <row r="104" spans="1:3" s="58" customFormat="1">
      <c r="A104" s="49"/>
      <c r="B104" s="56" t="s">
        <v>113</v>
      </c>
      <c r="C104" s="57"/>
    </row>
    <row r="105" spans="1:3" s="58" customFormat="1">
      <c r="A105" s="49"/>
      <c r="B105" s="56"/>
      <c r="C105" s="57"/>
    </row>
    <row r="106" spans="1:3" s="58" customFormat="1" ht="45" customHeight="1">
      <c r="A106" s="44" t="s">
        <v>31</v>
      </c>
      <c r="B106" s="33" t="s">
        <v>114</v>
      </c>
      <c r="C106" s="57"/>
    </row>
    <row r="107" spans="1:3" s="58" customFormat="1">
      <c r="A107" s="44"/>
      <c r="B107" s="56"/>
      <c r="C107" s="57"/>
    </row>
    <row r="108" spans="1:3" ht="74.25" customHeight="1">
      <c r="A108" s="44" t="s">
        <v>33</v>
      </c>
      <c r="B108" s="33" t="s">
        <v>115</v>
      </c>
    </row>
    <row r="109" spans="1:3">
      <c r="A109" s="44"/>
      <c r="B109" s="33"/>
    </row>
    <row r="110" spans="1:3" ht="30" customHeight="1">
      <c r="A110" s="44" t="s">
        <v>35</v>
      </c>
      <c r="B110" s="33" t="s">
        <v>116</v>
      </c>
    </row>
    <row r="111" spans="1:3">
      <c r="A111" s="44"/>
      <c r="B111" s="33"/>
    </row>
    <row r="112" spans="1:3" ht="15" customHeight="1">
      <c r="A112" s="44" t="s">
        <v>37</v>
      </c>
      <c r="B112" s="33" t="s">
        <v>117</v>
      </c>
    </row>
    <row r="113" spans="1:2">
      <c r="A113" s="44"/>
      <c r="B113" s="33"/>
    </row>
    <row r="114" spans="1:2" ht="30" customHeight="1">
      <c r="A114" s="44" t="s">
        <v>39</v>
      </c>
      <c r="B114" s="33" t="s">
        <v>118</v>
      </c>
    </row>
    <row r="115" spans="1:2">
      <c r="A115" s="44"/>
      <c r="B115" s="33"/>
    </row>
    <row r="116" spans="1:2" ht="30.75" customHeight="1">
      <c r="A116" s="44" t="s">
        <v>41</v>
      </c>
      <c r="B116" s="33" t="s">
        <v>119</v>
      </c>
    </row>
    <row r="117" spans="1:2">
      <c r="A117" s="44"/>
      <c r="B117" s="33"/>
    </row>
    <row r="118" spans="1:2" ht="15" customHeight="1">
      <c r="A118" s="44" t="s">
        <v>43</v>
      </c>
      <c r="B118" s="33" t="s">
        <v>120</v>
      </c>
    </row>
    <row r="119" spans="1:2">
      <c r="A119" s="44"/>
      <c r="B119" s="33"/>
    </row>
    <row r="120" spans="1:2" ht="33" customHeight="1">
      <c r="A120" s="44" t="s">
        <v>45</v>
      </c>
      <c r="B120" s="33" t="s">
        <v>121</v>
      </c>
    </row>
    <row r="121" spans="1:2">
      <c r="A121" s="44"/>
      <c r="B121" s="33"/>
    </row>
    <row r="122" spans="1:2" ht="45" customHeight="1">
      <c r="A122" s="44" t="s">
        <v>47</v>
      </c>
      <c r="B122" s="33" t="s">
        <v>122</v>
      </c>
    </row>
    <row r="123" spans="1:2">
      <c r="A123" s="44"/>
      <c r="B123" s="33"/>
    </row>
    <row r="124" spans="1:2" ht="73.5" customHeight="1">
      <c r="A124" s="44" t="s">
        <v>49</v>
      </c>
      <c r="B124" s="33" t="s">
        <v>123</v>
      </c>
    </row>
    <row r="125" spans="1:2">
      <c r="A125" s="44"/>
      <c r="B125" s="33"/>
    </row>
    <row r="126" spans="1:2" ht="45" customHeight="1">
      <c r="A126" s="44" t="s">
        <v>51</v>
      </c>
      <c r="B126" s="33" t="s">
        <v>124</v>
      </c>
    </row>
    <row r="127" spans="1:2">
      <c r="A127" s="44"/>
      <c r="B127" s="33"/>
    </row>
    <row r="128" spans="1:2">
      <c r="A128" s="59"/>
      <c r="B128" s="56" t="s">
        <v>7</v>
      </c>
    </row>
    <row r="129" spans="1:2">
      <c r="A129" s="60"/>
      <c r="B129" s="61"/>
    </row>
    <row r="130" spans="1:2" ht="46.5" customHeight="1">
      <c r="A130" s="44" t="s">
        <v>31</v>
      </c>
      <c r="B130" s="33" t="s">
        <v>125</v>
      </c>
    </row>
    <row r="131" spans="1:2">
      <c r="A131" s="44"/>
      <c r="B131" s="33"/>
    </row>
    <row r="132" spans="1:2" ht="61.5" customHeight="1">
      <c r="A132" s="44" t="s">
        <v>33</v>
      </c>
      <c r="B132" s="33" t="s">
        <v>36</v>
      </c>
    </row>
    <row r="133" spans="1:2">
      <c r="A133" s="62"/>
      <c r="B133" s="35"/>
    </row>
    <row r="134" spans="1:2" ht="45.75" customHeight="1">
      <c r="A134" s="44" t="s">
        <v>35</v>
      </c>
      <c r="B134" s="33" t="s">
        <v>126</v>
      </c>
    </row>
    <row r="135" spans="1:2">
      <c r="A135" s="62"/>
      <c r="B135" s="35"/>
    </row>
    <row r="136" spans="1:2" ht="45.75" customHeight="1">
      <c r="A136" s="62" t="s">
        <v>37</v>
      </c>
      <c r="B136" s="35" t="s">
        <v>127</v>
      </c>
    </row>
    <row r="137" spans="1:2">
      <c r="A137" s="62"/>
      <c r="B137" s="35"/>
    </row>
    <row r="138" spans="1:2">
      <c r="A138" s="41"/>
      <c r="B138" s="56" t="s">
        <v>128</v>
      </c>
    </row>
    <row r="139" spans="1:2">
      <c r="A139" s="44"/>
      <c r="B139" s="33"/>
    </row>
    <row r="140" spans="1:2" ht="31.5" customHeight="1">
      <c r="A140" s="44" t="s">
        <v>31</v>
      </c>
      <c r="B140" s="33" t="s">
        <v>129</v>
      </c>
    </row>
    <row r="141" spans="1:2">
      <c r="A141" s="44"/>
      <c r="B141" s="63"/>
    </row>
    <row r="142" spans="1:2" ht="45" customHeight="1">
      <c r="A142" s="44" t="s">
        <v>33</v>
      </c>
      <c r="B142" s="33" t="s">
        <v>130</v>
      </c>
    </row>
    <row r="143" spans="1:2">
      <c r="A143" s="44"/>
      <c r="B143" s="33"/>
    </row>
    <row r="144" spans="1:2" ht="75" customHeight="1">
      <c r="A144" s="44" t="s">
        <v>35</v>
      </c>
      <c r="B144" s="33" t="s">
        <v>131</v>
      </c>
    </row>
    <row r="145" spans="1:2">
      <c r="A145" s="64"/>
      <c r="B145" s="63"/>
    </row>
    <row r="146" spans="1:2">
      <c r="A146" s="44" t="s">
        <v>39</v>
      </c>
      <c r="B146" s="33" t="s">
        <v>132</v>
      </c>
    </row>
    <row r="147" spans="1:2">
      <c r="A147" s="64"/>
      <c r="B147" s="63"/>
    </row>
    <row r="148" spans="1:2">
      <c r="A148" s="44" t="s">
        <v>41</v>
      </c>
      <c r="B148" s="33" t="s">
        <v>133</v>
      </c>
    </row>
    <row r="149" spans="1:2">
      <c r="A149" s="64"/>
      <c r="B149" s="63"/>
    </row>
    <row r="150" spans="1:2" ht="45.75" customHeight="1">
      <c r="A150" s="64" t="s">
        <v>43</v>
      </c>
      <c r="B150" s="33" t="s">
        <v>134</v>
      </c>
    </row>
    <row r="151" spans="1:2">
      <c r="A151" s="64"/>
      <c r="B151" s="63"/>
    </row>
    <row r="152" spans="1:2" ht="30" customHeight="1">
      <c r="A152" s="44" t="s">
        <v>45</v>
      </c>
      <c r="B152" s="33" t="s">
        <v>135</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5AFF516-38DD-4376-93EB-F849ABCEA8C2}">
  <dimension ref="A1:L358"/>
  <sheetViews>
    <sheetView tabSelected="1" workbookViewId="0">
      <selection activeCell="F23" sqref="F23"/>
    </sheetView>
  </sheetViews>
  <sheetFormatPr defaultRowHeight="12.75"/>
  <cols>
    <col min="1" max="1" width="5.42578125" style="1" customWidth="1"/>
    <col min="2" max="2" width="32.5703125" style="2" customWidth="1"/>
    <col min="3" max="3" width="9.140625" style="2"/>
    <col min="4" max="4" width="9.140625" style="5"/>
    <col min="5" max="5" width="13" style="5" customWidth="1"/>
    <col min="6" max="6" width="14" style="5" customWidth="1"/>
    <col min="7" max="12" width="9.140625" style="5"/>
    <col min="13" max="16384" width="9.140625" style="2"/>
  </cols>
  <sheetData>
    <row r="1" spans="1:6">
      <c r="C1" s="3"/>
      <c r="D1" s="4"/>
    </row>
    <row r="2" spans="1:6">
      <c r="B2" s="6" t="s">
        <v>0</v>
      </c>
      <c r="C2" s="3"/>
      <c r="D2" s="4"/>
      <c r="E2" s="7" t="s">
        <v>1</v>
      </c>
      <c r="F2" s="7"/>
    </row>
    <row r="3" spans="1:6">
      <c r="B3" s="6"/>
      <c r="C3" s="3"/>
      <c r="D3" s="4"/>
      <c r="E3" s="7"/>
      <c r="F3" s="7"/>
    </row>
    <row r="4" spans="1:6">
      <c r="B4" s="8" t="s">
        <v>2</v>
      </c>
      <c r="C4" s="3"/>
      <c r="D4" s="4"/>
      <c r="E4" s="7"/>
      <c r="F4" s="7"/>
    </row>
    <row r="5" spans="1:6">
      <c r="B5" s="6"/>
      <c r="C5" s="3"/>
      <c r="D5" s="4"/>
      <c r="E5" s="7"/>
      <c r="F5" s="7"/>
    </row>
    <row r="6" spans="1:6">
      <c r="B6" s="8" t="s">
        <v>16</v>
      </c>
      <c r="C6" s="3"/>
      <c r="D6" s="4"/>
      <c r="E6" s="7"/>
      <c r="F6" s="7"/>
    </row>
    <row r="7" spans="1:6">
      <c r="B7" s="6"/>
      <c r="C7" s="3"/>
      <c r="D7" s="4"/>
      <c r="E7" s="7"/>
      <c r="F7" s="7"/>
    </row>
    <row r="8" spans="1:6">
      <c r="B8" s="9" t="s">
        <v>3</v>
      </c>
      <c r="C8" s="3"/>
      <c r="D8" s="4"/>
      <c r="E8" s="7"/>
      <c r="F8" s="7"/>
    </row>
    <row r="9" spans="1:6">
      <c r="B9" s="9"/>
      <c r="C9" s="3"/>
      <c r="D9" s="4"/>
      <c r="E9" s="7"/>
      <c r="F9" s="7"/>
    </row>
    <row r="10" spans="1:6">
      <c r="A10" s="10" t="s">
        <v>4</v>
      </c>
      <c r="B10" s="9" t="s">
        <v>17</v>
      </c>
      <c r="C10" s="11"/>
      <c r="D10" s="12"/>
      <c r="E10" s="13"/>
      <c r="F10" s="13">
        <f>F68</f>
        <v>0</v>
      </c>
    </row>
    <row r="11" spans="1:6">
      <c r="A11" s="10" t="s">
        <v>5</v>
      </c>
      <c r="B11" s="9" t="s">
        <v>18</v>
      </c>
      <c r="C11" s="11"/>
      <c r="D11" s="12"/>
      <c r="E11" s="13"/>
      <c r="F11" s="13">
        <f>F196</f>
        <v>0</v>
      </c>
    </row>
    <row r="12" spans="1:6">
      <c r="A12" s="10" t="s">
        <v>6</v>
      </c>
      <c r="B12" s="9" t="s">
        <v>7</v>
      </c>
      <c r="C12" s="11"/>
      <c r="D12" s="12"/>
      <c r="E12" s="13"/>
      <c r="F12" s="13">
        <f>F289</f>
        <v>0</v>
      </c>
    </row>
    <row r="13" spans="1:6">
      <c r="A13" s="14"/>
      <c r="B13" s="15"/>
      <c r="C13" s="16"/>
      <c r="D13" s="17"/>
      <c r="E13" s="18"/>
      <c r="F13" s="18"/>
    </row>
    <row r="14" spans="1:6">
      <c r="A14" s="10"/>
      <c r="B14" s="8"/>
      <c r="C14" s="11"/>
      <c r="D14" s="12"/>
      <c r="E14" s="13"/>
      <c r="F14" s="13"/>
    </row>
    <row r="15" spans="1:6">
      <c r="A15" s="10"/>
      <c r="B15" s="8" t="s">
        <v>19</v>
      </c>
      <c r="C15" s="11"/>
      <c r="D15" s="12"/>
      <c r="E15" s="13"/>
      <c r="F15" s="13">
        <f>SUM(F10:F12)</f>
        <v>0</v>
      </c>
    </row>
    <row r="16" spans="1:6">
      <c r="A16" s="10"/>
      <c r="B16" s="8"/>
      <c r="C16" s="11"/>
      <c r="D16" s="12"/>
      <c r="E16" s="13"/>
      <c r="F16" s="13"/>
    </row>
    <row r="17" spans="1:6">
      <c r="A17" s="14" t="s">
        <v>9</v>
      </c>
      <c r="B17" s="15" t="s">
        <v>20</v>
      </c>
      <c r="C17" s="16"/>
      <c r="D17" s="17"/>
      <c r="E17" s="18"/>
      <c r="F17" s="18">
        <f>F15*0.1</f>
        <v>0</v>
      </c>
    </row>
    <row r="18" spans="1:6">
      <c r="A18" s="10"/>
      <c r="B18" s="8"/>
      <c r="C18" s="11"/>
      <c r="D18" s="12"/>
      <c r="E18" s="13"/>
      <c r="F18" s="13"/>
    </row>
    <row r="19" spans="1:6">
      <c r="A19" s="10"/>
      <c r="B19" s="8" t="s">
        <v>10</v>
      </c>
      <c r="C19" s="11"/>
      <c r="D19" s="12"/>
      <c r="E19" s="13"/>
      <c r="F19" s="13">
        <f>F15+F17</f>
        <v>0</v>
      </c>
    </row>
    <row r="20" spans="1:6">
      <c r="A20" s="10"/>
      <c r="B20" s="8"/>
      <c r="C20" s="11"/>
      <c r="D20" s="12"/>
      <c r="E20" s="13"/>
      <c r="F20" s="13"/>
    </row>
    <row r="21" spans="1:6">
      <c r="A21" s="14" t="s">
        <v>9</v>
      </c>
      <c r="B21" s="15" t="s">
        <v>11</v>
      </c>
      <c r="C21" s="16"/>
      <c r="D21" s="17"/>
      <c r="E21" s="18"/>
      <c r="F21" s="18">
        <f>F19*0.22</f>
        <v>0</v>
      </c>
    </row>
    <row r="22" spans="1:6">
      <c r="B22" s="6"/>
      <c r="C22" s="3"/>
      <c r="D22" s="4"/>
      <c r="E22" s="7"/>
      <c r="F22" s="13"/>
    </row>
    <row r="23" spans="1:6">
      <c r="B23" s="8" t="s">
        <v>12</v>
      </c>
      <c r="C23" s="11"/>
      <c r="D23" s="12"/>
      <c r="E23" s="13"/>
      <c r="F23" s="13">
        <f>F19+F21</f>
        <v>0</v>
      </c>
    </row>
    <row r="24" spans="1:6" ht="13.5" thickBot="1">
      <c r="A24" s="19"/>
      <c r="B24" s="20"/>
      <c r="C24" s="21"/>
      <c r="D24" s="22"/>
      <c r="E24" s="23"/>
      <c r="F24" s="23"/>
    </row>
    <row r="25" spans="1:6" ht="13.5" thickTop="1">
      <c r="B25" s="6"/>
      <c r="C25" s="3"/>
      <c r="D25" s="4"/>
      <c r="E25" s="7"/>
      <c r="F25" s="7"/>
    </row>
    <row r="26" spans="1:6">
      <c r="B26" s="6" t="s">
        <v>13</v>
      </c>
      <c r="C26" s="3"/>
      <c r="D26" s="4"/>
      <c r="E26" s="7"/>
      <c r="F26" s="7"/>
    </row>
    <row r="27" spans="1:6">
      <c r="B27" s="6"/>
      <c r="C27" s="3"/>
      <c r="D27" s="4"/>
      <c r="E27" s="7"/>
      <c r="F27" s="7"/>
    </row>
    <row r="28" spans="1:6">
      <c r="B28" s="6" t="s">
        <v>14</v>
      </c>
      <c r="C28" s="3"/>
      <c r="D28" s="4"/>
      <c r="E28" s="7"/>
      <c r="F28" s="7"/>
    </row>
    <row r="29" spans="1:6">
      <c r="B29" s="6"/>
      <c r="C29" s="3"/>
      <c r="D29" s="4"/>
      <c r="E29" s="7"/>
      <c r="F29" s="7"/>
    </row>
    <row r="30" spans="1:6">
      <c r="B30" s="6" t="s">
        <v>15</v>
      </c>
      <c r="C30" s="3"/>
      <c r="D30" s="4"/>
      <c r="E30" s="7"/>
      <c r="F30" s="7"/>
    </row>
    <row r="31" spans="1:6">
      <c r="B31" s="6"/>
      <c r="C31" s="3"/>
      <c r="D31" s="4"/>
      <c r="E31" s="7"/>
      <c r="F31" s="7"/>
    </row>
    <row r="32" spans="1:6">
      <c r="B32" s="6"/>
      <c r="C32" s="3"/>
      <c r="D32" s="4"/>
      <c r="E32" s="7"/>
      <c r="F32" s="7"/>
    </row>
    <row r="57" spans="1:6">
      <c r="A57" s="10" t="s">
        <v>4</v>
      </c>
      <c r="B57" s="66" t="s">
        <v>17</v>
      </c>
    </row>
    <row r="59" spans="1:6">
      <c r="A59" s="10"/>
      <c r="B59" s="66" t="s">
        <v>136</v>
      </c>
      <c r="C59" s="66"/>
      <c r="D59" s="69"/>
      <c r="E59" s="69"/>
      <c r="F59" s="69"/>
    </row>
    <row r="60" spans="1:6">
      <c r="A60" s="10"/>
      <c r="B60" s="66"/>
      <c r="C60" s="66"/>
      <c r="D60" s="69"/>
      <c r="E60" s="69"/>
      <c r="F60" s="69"/>
    </row>
    <row r="61" spans="1:6">
      <c r="A61" s="1" t="s">
        <v>137</v>
      </c>
      <c r="B61" s="2" t="s">
        <v>138</v>
      </c>
      <c r="F61" s="5">
        <f>F82</f>
        <v>0</v>
      </c>
    </row>
    <row r="62" spans="1:6">
      <c r="A62" s="1" t="s">
        <v>139</v>
      </c>
      <c r="B62" s="2" t="s">
        <v>140</v>
      </c>
      <c r="F62" s="5">
        <f>F99</f>
        <v>0</v>
      </c>
    </row>
    <row r="63" spans="1:6">
      <c r="A63" s="1" t="s">
        <v>141</v>
      </c>
      <c r="B63" s="2" t="s">
        <v>142</v>
      </c>
      <c r="F63" s="5">
        <f>F121</f>
        <v>0</v>
      </c>
    </row>
    <row r="64" spans="1:6">
      <c r="A64" s="1" t="s">
        <v>143</v>
      </c>
      <c r="B64" s="2" t="s">
        <v>144</v>
      </c>
      <c r="F64" s="5">
        <f>F163</f>
        <v>0</v>
      </c>
    </row>
    <row r="65" spans="1:6">
      <c r="A65" s="1" t="s">
        <v>146</v>
      </c>
      <c r="B65" s="2" t="s">
        <v>145</v>
      </c>
      <c r="F65" s="5">
        <f>F184</f>
        <v>0</v>
      </c>
    </row>
    <row r="66" spans="1:6">
      <c r="A66" s="75"/>
      <c r="B66" s="67"/>
      <c r="C66" s="67"/>
      <c r="D66" s="68"/>
      <c r="E66" s="68"/>
      <c r="F66" s="68"/>
    </row>
    <row r="68" spans="1:6">
      <c r="B68" s="66" t="s">
        <v>147</v>
      </c>
      <c r="C68" s="66"/>
      <c r="D68" s="69"/>
      <c r="E68" s="69"/>
      <c r="F68" s="69">
        <f>SUM(F61:F65)</f>
        <v>0</v>
      </c>
    </row>
    <row r="71" spans="1:6">
      <c r="A71" s="10" t="s">
        <v>137</v>
      </c>
      <c r="B71" s="66" t="s">
        <v>138</v>
      </c>
    </row>
    <row r="73" spans="1:6" ht="89.25">
      <c r="A73" s="1" t="s">
        <v>31</v>
      </c>
      <c r="B73" s="70" t="s">
        <v>148</v>
      </c>
      <c r="C73" s="71" t="s">
        <v>149</v>
      </c>
      <c r="D73" s="5">
        <v>1</v>
      </c>
      <c r="F73" s="5">
        <f>D73*E73</f>
        <v>0</v>
      </c>
    </row>
    <row r="74" spans="1:6">
      <c r="B74" s="70"/>
      <c r="C74" s="72"/>
    </row>
    <row r="75" spans="1:6" ht="25.5">
      <c r="A75" s="1" t="s">
        <v>33</v>
      </c>
      <c r="B75" s="70" t="s">
        <v>150</v>
      </c>
      <c r="C75" s="73" t="s">
        <v>151</v>
      </c>
      <c r="D75" s="5">
        <v>12</v>
      </c>
      <c r="F75" s="5">
        <f t="shared" ref="F74:F79" si="0">D75*E75</f>
        <v>0</v>
      </c>
    </row>
    <row r="76" spans="1:6">
      <c r="B76" s="70"/>
      <c r="C76" s="73"/>
    </row>
    <row r="77" spans="1:6" ht="38.25">
      <c r="A77" s="1" t="s">
        <v>35</v>
      </c>
      <c r="B77" s="70" t="s">
        <v>152</v>
      </c>
      <c r="C77" s="73" t="s">
        <v>151</v>
      </c>
      <c r="D77" s="5">
        <v>29</v>
      </c>
      <c r="F77" s="5">
        <f t="shared" si="0"/>
        <v>0</v>
      </c>
    </row>
    <row r="78" spans="1:6">
      <c r="B78" s="70"/>
      <c r="C78" s="73"/>
    </row>
    <row r="79" spans="1:6" ht="25.5">
      <c r="A79" s="1" t="s">
        <v>37</v>
      </c>
      <c r="B79" s="74" t="s">
        <v>153</v>
      </c>
      <c r="C79" s="73" t="s">
        <v>149</v>
      </c>
      <c r="D79" s="5">
        <v>5</v>
      </c>
      <c r="F79" s="5">
        <f t="shared" si="0"/>
        <v>0</v>
      </c>
    </row>
    <row r="80" spans="1:6">
      <c r="A80" s="75"/>
      <c r="B80" s="67"/>
      <c r="C80" s="67"/>
      <c r="D80" s="68"/>
      <c r="E80" s="68"/>
      <c r="F80" s="68"/>
    </row>
    <row r="82" spans="1:6">
      <c r="B82" s="66" t="s">
        <v>154</v>
      </c>
      <c r="F82" s="69">
        <f>SUM(F73:F79)</f>
        <v>0</v>
      </c>
    </row>
    <row r="84" spans="1:6">
      <c r="A84" s="10" t="s">
        <v>139</v>
      </c>
      <c r="B84" s="66" t="s">
        <v>140</v>
      </c>
    </row>
    <row r="86" spans="1:6" ht="51">
      <c r="A86" s="1" t="s">
        <v>31</v>
      </c>
      <c r="B86" s="76" t="s">
        <v>155</v>
      </c>
      <c r="C86" s="71" t="s">
        <v>156</v>
      </c>
      <c r="D86" s="5">
        <v>85</v>
      </c>
      <c r="F86" s="5">
        <f t="shared" ref="F86:F96" si="1">D86*E86</f>
        <v>0</v>
      </c>
    </row>
    <row r="87" spans="1:6">
      <c r="B87" s="76"/>
      <c r="C87" s="71"/>
    </row>
    <row r="88" spans="1:6" ht="63.75">
      <c r="A88" s="1" t="s">
        <v>33</v>
      </c>
      <c r="B88" s="76" t="s">
        <v>157</v>
      </c>
      <c r="C88" s="71" t="s">
        <v>156</v>
      </c>
      <c r="D88" s="5">
        <v>85</v>
      </c>
      <c r="F88" s="5">
        <f t="shared" si="1"/>
        <v>0</v>
      </c>
    </row>
    <row r="89" spans="1:6">
      <c r="B89" s="76"/>
      <c r="C89" s="71"/>
    </row>
    <row r="90" spans="1:6" ht="63.75">
      <c r="A90" s="1" t="s">
        <v>35</v>
      </c>
      <c r="B90" s="76" t="s">
        <v>158</v>
      </c>
      <c r="C90" s="71" t="s">
        <v>159</v>
      </c>
      <c r="D90" s="5">
        <v>85</v>
      </c>
      <c r="F90" s="5">
        <f t="shared" si="1"/>
        <v>0</v>
      </c>
    </row>
    <row r="91" spans="1:6">
      <c r="B91" s="76"/>
      <c r="C91" s="77"/>
    </row>
    <row r="92" spans="1:6" ht="51">
      <c r="A92" s="1" t="s">
        <v>37</v>
      </c>
      <c r="B92" s="76" t="s">
        <v>160</v>
      </c>
      <c r="C92" s="73" t="s">
        <v>161</v>
      </c>
      <c r="D92" s="5">
        <v>6</v>
      </c>
      <c r="F92" s="5">
        <f t="shared" si="1"/>
        <v>0</v>
      </c>
    </row>
    <row r="93" spans="1:6">
      <c r="B93" s="70"/>
      <c r="C93" s="72"/>
    </row>
    <row r="94" spans="1:6" ht="102">
      <c r="A94" s="1" t="s">
        <v>39</v>
      </c>
      <c r="B94" s="76" t="s">
        <v>162</v>
      </c>
      <c r="C94" s="73" t="s">
        <v>163</v>
      </c>
      <c r="D94" s="5">
        <v>1480</v>
      </c>
      <c r="F94" s="5">
        <f t="shared" si="1"/>
        <v>0</v>
      </c>
    </row>
    <row r="95" spans="1:6">
      <c r="B95" s="76"/>
      <c r="C95" s="73"/>
    </row>
    <row r="96" spans="1:6" ht="38.25">
      <c r="A96" s="78" t="s">
        <v>41</v>
      </c>
      <c r="B96" s="79" t="s">
        <v>164</v>
      </c>
      <c r="C96" s="80" t="s">
        <v>163</v>
      </c>
      <c r="D96" s="81">
        <v>24</v>
      </c>
      <c r="E96" s="81"/>
      <c r="F96" s="5">
        <f t="shared" si="1"/>
        <v>0</v>
      </c>
    </row>
    <row r="97" spans="1:6">
      <c r="A97" s="75"/>
      <c r="B97" s="67"/>
      <c r="C97" s="67"/>
      <c r="D97" s="68"/>
      <c r="E97" s="68"/>
      <c r="F97" s="68"/>
    </row>
    <row r="99" spans="1:6">
      <c r="B99" s="66" t="s">
        <v>165</v>
      </c>
      <c r="F99" s="69">
        <f>SUM(F86:F96)</f>
        <v>0</v>
      </c>
    </row>
    <row r="101" spans="1:6">
      <c r="A101" s="10" t="s">
        <v>141</v>
      </c>
      <c r="B101" s="66" t="s">
        <v>142</v>
      </c>
    </row>
    <row r="103" spans="1:6" ht="76.5">
      <c r="A103" s="1" t="s">
        <v>31</v>
      </c>
      <c r="B103" s="76" t="s">
        <v>166</v>
      </c>
      <c r="C103" s="73" t="s">
        <v>161</v>
      </c>
      <c r="D103" s="5">
        <v>30</v>
      </c>
      <c r="F103" s="5">
        <f t="shared" ref="F103:F118" si="2">D103*E103</f>
        <v>0</v>
      </c>
    </row>
    <row r="104" spans="1:6">
      <c r="B104" s="70"/>
      <c r="C104" s="72"/>
    </row>
    <row r="105" spans="1:6" ht="89.25">
      <c r="A105" s="1" t="s">
        <v>33</v>
      </c>
      <c r="B105" s="76" t="s">
        <v>167</v>
      </c>
      <c r="C105" s="73" t="s">
        <v>161</v>
      </c>
      <c r="D105" s="5">
        <v>1510</v>
      </c>
      <c r="F105" s="5">
        <f t="shared" si="2"/>
        <v>0</v>
      </c>
    </row>
    <row r="106" spans="1:6">
      <c r="B106" s="76"/>
      <c r="C106" s="73"/>
    </row>
    <row r="107" spans="1:6" ht="63.75">
      <c r="A107" s="1" t="s">
        <v>35</v>
      </c>
      <c r="B107" s="76" t="s">
        <v>168</v>
      </c>
      <c r="C107" s="71" t="s">
        <v>169</v>
      </c>
      <c r="D107" s="5">
        <v>60</v>
      </c>
      <c r="F107" s="5">
        <f t="shared" si="2"/>
        <v>0</v>
      </c>
    </row>
    <row r="108" spans="1:6">
      <c r="B108" s="76"/>
      <c r="C108" s="73"/>
    </row>
    <row r="109" spans="1:6" ht="38.25">
      <c r="B109" s="91" t="s">
        <v>170</v>
      </c>
      <c r="C109" s="92"/>
    </row>
    <row r="110" spans="1:6" ht="102">
      <c r="A110" s="1" t="s">
        <v>37</v>
      </c>
      <c r="B110" s="76" t="s">
        <v>171</v>
      </c>
      <c r="C110" s="71"/>
    </row>
    <row r="111" spans="1:6" ht="14.25">
      <c r="B111" s="76" t="s">
        <v>172</v>
      </c>
      <c r="C111" s="71" t="s">
        <v>156</v>
      </c>
      <c r="D111" s="5">
        <v>40</v>
      </c>
      <c r="F111" s="5">
        <f t="shared" si="2"/>
        <v>0</v>
      </c>
    </row>
    <row r="112" spans="1:6" ht="14.25">
      <c r="B112" s="76" t="s">
        <v>173</v>
      </c>
      <c r="C112" s="71" t="s">
        <v>156</v>
      </c>
      <c r="D112" s="5">
        <v>130</v>
      </c>
      <c r="F112" s="5">
        <f t="shared" si="2"/>
        <v>0</v>
      </c>
    </row>
    <row r="113" spans="1:6">
      <c r="B113" s="76"/>
      <c r="C113" s="71"/>
    </row>
    <row r="114" spans="1:6" ht="89.25">
      <c r="A114" s="1" t="s">
        <v>39</v>
      </c>
      <c r="B114" s="76" t="s">
        <v>174</v>
      </c>
      <c r="C114" s="71"/>
    </row>
    <row r="115" spans="1:6">
      <c r="B115" s="76" t="s">
        <v>172</v>
      </c>
      <c r="C115" s="71" t="s">
        <v>151</v>
      </c>
      <c r="D115" s="5">
        <v>5</v>
      </c>
      <c r="F115" s="5">
        <f t="shared" si="2"/>
        <v>0</v>
      </c>
    </row>
    <row r="116" spans="1:6">
      <c r="B116" s="76" t="s">
        <v>175</v>
      </c>
      <c r="C116" s="71" t="s">
        <v>151</v>
      </c>
      <c r="D116" s="5">
        <v>9</v>
      </c>
      <c r="F116" s="5">
        <f t="shared" si="2"/>
        <v>0</v>
      </c>
    </row>
    <row r="117" spans="1:6">
      <c r="B117" s="76" t="s">
        <v>176</v>
      </c>
      <c r="C117" s="71" t="s">
        <v>151</v>
      </c>
      <c r="D117" s="5">
        <v>5</v>
      </c>
      <c r="F117" s="5">
        <f t="shared" si="2"/>
        <v>0</v>
      </c>
    </row>
    <row r="118" spans="1:6">
      <c r="A118" s="78"/>
      <c r="B118" s="79" t="s">
        <v>173</v>
      </c>
      <c r="C118" s="82" t="s">
        <v>151</v>
      </c>
      <c r="D118" s="81">
        <v>6</v>
      </c>
      <c r="E118" s="81"/>
      <c r="F118" s="5">
        <f t="shared" si="2"/>
        <v>0</v>
      </c>
    </row>
    <row r="119" spans="1:6">
      <c r="A119" s="75"/>
      <c r="B119" s="67"/>
      <c r="C119" s="67"/>
      <c r="D119" s="68"/>
      <c r="E119" s="68"/>
      <c r="F119" s="68"/>
    </row>
    <row r="121" spans="1:6">
      <c r="B121" s="66" t="s">
        <v>177</v>
      </c>
      <c r="F121" s="69">
        <f>SUM(F103:F118)</f>
        <v>0</v>
      </c>
    </row>
    <row r="123" spans="1:6">
      <c r="A123" s="10" t="s">
        <v>143</v>
      </c>
      <c r="B123" s="66" t="s">
        <v>178</v>
      </c>
    </row>
    <row r="125" spans="1:6">
      <c r="B125" s="83" t="s">
        <v>179</v>
      </c>
      <c r="C125" s="72"/>
    </row>
    <row r="126" spans="1:6" ht="51">
      <c r="A126" s="1" t="s">
        <v>31</v>
      </c>
      <c r="B126" s="76" t="s">
        <v>180</v>
      </c>
      <c r="C126" s="73" t="s">
        <v>163</v>
      </c>
      <c r="D126" s="5">
        <v>1650</v>
      </c>
      <c r="F126" s="5">
        <f t="shared" ref="F126:F160" si="3">D126*E126</f>
        <v>0</v>
      </c>
    </row>
    <row r="127" spans="1:6">
      <c r="B127" s="70"/>
      <c r="C127" s="72"/>
    </row>
    <row r="128" spans="1:6" ht="63.75">
      <c r="A128" s="1" t="s">
        <v>33</v>
      </c>
      <c r="B128" s="76" t="s">
        <v>181</v>
      </c>
      <c r="C128" s="73" t="s">
        <v>163</v>
      </c>
      <c r="D128" s="5">
        <v>1650</v>
      </c>
      <c r="F128" s="5">
        <f t="shared" si="3"/>
        <v>0</v>
      </c>
    </row>
    <row r="129" spans="1:6">
      <c r="B129" s="70"/>
      <c r="C129" s="72"/>
    </row>
    <row r="130" spans="1:6">
      <c r="B130" s="84" t="s">
        <v>182</v>
      </c>
      <c r="C130" s="84"/>
    </row>
    <row r="131" spans="1:6" ht="89.25">
      <c r="A131" s="1" t="s">
        <v>35</v>
      </c>
      <c r="B131" s="76" t="s">
        <v>183</v>
      </c>
      <c r="C131" s="73" t="s">
        <v>161</v>
      </c>
      <c r="D131" s="5">
        <v>940</v>
      </c>
      <c r="F131" s="5">
        <f t="shared" si="3"/>
        <v>0</v>
      </c>
    </row>
    <row r="132" spans="1:6">
      <c r="B132" s="76"/>
      <c r="C132" s="85"/>
    </row>
    <row r="133" spans="1:6">
      <c r="B133" s="83" t="s">
        <v>184</v>
      </c>
      <c r="C133" s="93"/>
    </row>
    <row r="134" spans="1:6">
      <c r="B134" s="83"/>
      <c r="C134" s="93"/>
    </row>
    <row r="135" spans="1:6" ht="51">
      <c r="A135" s="1" t="s">
        <v>37</v>
      </c>
      <c r="B135" s="76" t="s">
        <v>185</v>
      </c>
      <c r="C135" s="73" t="s">
        <v>161</v>
      </c>
      <c r="D135" s="5">
        <v>30</v>
      </c>
      <c r="F135" s="5">
        <f t="shared" si="3"/>
        <v>0</v>
      </c>
    </row>
    <row r="136" spans="1:6">
      <c r="B136" s="76"/>
      <c r="C136" s="73"/>
    </row>
    <row r="137" spans="1:6" ht="25.5">
      <c r="A137" s="1" t="s">
        <v>39</v>
      </c>
      <c r="B137" s="76" t="s">
        <v>186</v>
      </c>
      <c r="C137" s="73" t="s">
        <v>161</v>
      </c>
      <c r="D137" s="5">
        <v>10</v>
      </c>
      <c r="F137" s="5">
        <f t="shared" si="3"/>
        <v>0</v>
      </c>
    </row>
    <row r="138" spans="1:6">
      <c r="B138" s="76"/>
      <c r="C138" s="85"/>
    </row>
    <row r="139" spans="1:6" ht="51">
      <c r="A139" s="1" t="s">
        <v>41</v>
      </c>
      <c r="B139" s="76" t="s">
        <v>187</v>
      </c>
      <c r="C139" s="73" t="s">
        <v>163</v>
      </c>
      <c r="D139" s="5">
        <v>150</v>
      </c>
      <c r="F139" s="5">
        <f t="shared" si="3"/>
        <v>0</v>
      </c>
    </row>
    <row r="141" spans="1:6">
      <c r="B141" s="83" t="s">
        <v>188</v>
      </c>
      <c r="C141" s="72"/>
    </row>
    <row r="142" spans="1:6" ht="89.25">
      <c r="A142" s="1" t="s">
        <v>43</v>
      </c>
      <c r="B142" s="70" t="s">
        <v>189</v>
      </c>
      <c r="C142" s="73" t="s">
        <v>161</v>
      </c>
      <c r="D142" s="5">
        <v>462</v>
      </c>
      <c r="F142" s="5">
        <f t="shared" si="3"/>
        <v>0</v>
      </c>
    </row>
    <row r="143" spans="1:6">
      <c r="B143" s="70"/>
      <c r="C143" s="72"/>
    </row>
    <row r="144" spans="1:6" ht="51">
      <c r="A144" s="1" t="s">
        <v>45</v>
      </c>
      <c r="B144" s="76" t="s">
        <v>190</v>
      </c>
      <c r="C144" s="73" t="s">
        <v>163</v>
      </c>
      <c r="D144" s="5">
        <v>1620</v>
      </c>
      <c r="F144" s="5">
        <f t="shared" si="3"/>
        <v>0</v>
      </c>
    </row>
    <row r="145" spans="1:6">
      <c r="B145" s="70"/>
      <c r="C145" s="72"/>
    </row>
    <row r="146" spans="1:6" ht="38.25">
      <c r="A146" s="1" t="s">
        <v>47</v>
      </c>
      <c r="B146" s="76" t="s">
        <v>191</v>
      </c>
      <c r="C146" s="73" t="s">
        <v>163</v>
      </c>
      <c r="D146" s="5">
        <v>1490</v>
      </c>
      <c r="F146" s="5">
        <f t="shared" si="3"/>
        <v>0</v>
      </c>
    </row>
    <row r="147" spans="1:6">
      <c r="B147" s="70"/>
      <c r="C147" s="72"/>
    </row>
    <row r="148" spans="1:6">
      <c r="B148" s="83" t="s">
        <v>192</v>
      </c>
      <c r="C148" s="94"/>
    </row>
    <row r="149" spans="1:6" ht="38.25">
      <c r="A149" s="1" t="s">
        <v>49</v>
      </c>
      <c r="B149" s="76" t="s">
        <v>193</v>
      </c>
      <c r="C149" s="73" t="s">
        <v>163</v>
      </c>
      <c r="D149" s="5">
        <v>1490</v>
      </c>
      <c r="F149" s="5">
        <f t="shared" si="3"/>
        <v>0</v>
      </c>
    </row>
    <row r="150" spans="1:6">
      <c r="B150" s="76"/>
      <c r="C150" s="73"/>
    </row>
    <row r="151" spans="1:6" ht="38.25">
      <c r="A151" s="1" t="s">
        <v>51</v>
      </c>
      <c r="B151" s="76" t="s">
        <v>194</v>
      </c>
      <c r="C151" s="73" t="s">
        <v>163</v>
      </c>
      <c r="D151" s="5">
        <v>165</v>
      </c>
      <c r="F151" s="5">
        <f t="shared" si="3"/>
        <v>0</v>
      </c>
    </row>
    <row r="152" spans="1:6">
      <c r="B152" s="76"/>
      <c r="C152" s="73"/>
    </row>
    <row r="153" spans="1:6" ht="51">
      <c r="A153" s="1" t="s">
        <v>53</v>
      </c>
      <c r="B153" s="76" t="s">
        <v>195</v>
      </c>
      <c r="C153" s="73" t="s">
        <v>163</v>
      </c>
      <c r="D153" s="5">
        <v>24</v>
      </c>
      <c r="F153" s="5">
        <f t="shared" si="3"/>
        <v>0</v>
      </c>
    </row>
    <row r="154" spans="1:6">
      <c r="B154" s="76"/>
      <c r="C154" s="73"/>
    </row>
    <row r="155" spans="1:6" ht="89.25">
      <c r="A155" s="1" t="s">
        <v>55</v>
      </c>
      <c r="B155" s="70" t="s">
        <v>196</v>
      </c>
      <c r="C155" s="73"/>
    </row>
    <row r="156" spans="1:6" ht="14.25">
      <c r="B156" s="86" t="s">
        <v>197</v>
      </c>
      <c r="C156" s="73" t="s">
        <v>198</v>
      </c>
      <c r="D156" s="5">
        <v>390</v>
      </c>
      <c r="F156" s="5">
        <f t="shared" si="3"/>
        <v>0</v>
      </c>
    </row>
    <row r="157" spans="1:6" ht="14.25">
      <c r="B157" s="86" t="s">
        <v>199</v>
      </c>
      <c r="C157" s="73" t="s">
        <v>198</v>
      </c>
      <c r="D157" s="5">
        <v>50</v>
      </c>
      <c r="F157" s="5">
        <f t="shared" si="3"/>
        <v>0</v>
      </c>
    </row>
    <row r="158" spans="1:6">
      <c r="B158" s="86"/>
      <c r="C158" s="73"/>
    </row>
    <row r="159" spans="1:6" ht="76.5">
      <c r="A159" s="1" t="s">
        <v>57</v>
      </c>
      <c r="B159" s="70" t="s">
        <v>200</v>
      </c>
      <c r="C159" s="73"/>
    </row>
    <row r="160" spans="1:6" ht="14.25">
      <c r="A160" s="78"/>
      <c r="B160" s="87" t="s">
        <v>201</v>
      </c>
      <c r="C160" s="80" t="s">
        <v>198</v>
      </c>
      <c r="D160" s="81">
        <v>125</v>
      </c>
      <c r="E160" s="81"/>
      <c r="F160" s="5">
        <f t="shared" si="3"/>
        <v>0</v>
      </c>
    </row>
    <row r="161" spans="1:6">
      <c r="A161" s="75"/>
      <c r="B161" s="67"/>
      <c r="C161" s="67"/>
      <c r="D161" s="68"/>
      <c r="E161" s="68"/>
      <c r="F161" s="68"/>
    </row>
    <row r="163" spans="1:6">
      <c r="B163" s="66" t="s">
        <v>202</v>
      </c>
      <c r="F163" s="69">
        <f>SUM(F126:F160)</f>
        <v>0</v>
      </c>
    </row>
    <row r="169" spans="1:6">
      <c r="A169" s="10" t="s">
        <v>146</v>
      </c>
      <c r="B169" s="66" t="s">
        <v>145</v>
      </c>
    </row>
    <row r="171" spans="1:6">
      <c r="A171" s="1" t="s">
        <v>31</v>
      </c>
      <c r="B171" s="76" t="s">
        <v>203</v>
      </c>
      <c r="C171" s="73" t="s">
        <v>204</v>
      </c>
      <c r="D171" s="5">
        <v>20</v>
      </c>
      <c r="F171" s="5">
        <f t="shared" ref="F171:F181" si="4">D171*E171</f>
        <v>0</v>
      </c>
    </row>
    <row r="172" spans="1:6">
      <c r="B172" s="76"/>
      <c r="C172" s="73"/>
    </row>
    <row r="173" spans="1:6" ht="25.5">
      <c r="A173" s="1" t="s">
        <v>33</v>
      </c>
      <c r="B173" s="76" t="s">
        <v>205</v>
      </c>
      <c r="C173" s="73" t="s">
        <v>149</v>
      </c>
      <c r="D173" s="5">
        <v>1</v>
      </c>
      <c r="F173" s="5">
        <f t="shared" si="4"/>
        <v>0</v>
      </c>
    </row>
    <row r="174" spans="1:6">
      <c r="B174" s="76"/>
      <c r="C174" s="73"/>
    </row>
    <row r="175" spans="1:6" ht="38.25">
      <c r="A175" s="1" t="s">
        <v>35</v>
      </c>
      <c r="B175" s="76" t="s">
        <v>206</v>
      </c>
      <c r="C175" s="73" t="s">
        <v>149</v>
      </c>
      <c r="D175" s="5">
        <v>1</v>
      </c>
      <c r="F175" s="5">
        <f t="shared" si="4"/>
        <v>0</v>
      </c>
    </row>
    <row r="176" spans="1:6">
      <c r="B176" s="76"/>
      <c r="C176" s="73"/>
    </row>
    <row r="177" spans="1:6" ht="51">
      <c r="A177" s="1" t="s">
        <v>37</v>
      </c>
      <c r="B177" s="76" t="s">
        <v>207</v>
      </c>
      <c r="C177" s="73" t="s">
        <v>149</v>
      </c>
      <c r="D177" s="5">
        <v>1</v>
      </c>
      <c r="F177" s="5">
        <f t="shared" si="4"/>
        <v>0</v>
      </c>
    </row>
    <row r="178" spans="1:6">
      <c r="B178" s="76"/>
      <c r="C178" s="73"/>
    </row>
    <row r="179" spans="1:6" ht="76.5">
      <c r="A179" s="1" t="s">
        <v>39</v>
      </c>
      <c r="B179" s="88" t="s">
        <v>208</v>
      </c>
      <c r="C179" s="71" t="s">
        <v>151</v>
      </c>
      <c r="D179" s="5">
        <v>2</v>
      </c>
      <c r="F179" s="5">
        <f t="shared" si="4"/>
        <v>0</v>
      </c>
    </row>
    <row r="180" spans="1:6">
      <c r="B180" s="88"/>
      <c r="C180" s="71"/>
    </row>
    <row r="181" spans="1:6" ht="63.75">
      <c r="A181" s="1" t="s">
        <v>41</v>
      </c>
      <c r="B181" s="88" t="s">
        <v>209</v>
      </c>
      <c r="C181" s="71" t="s">
        <v>159</v>
      </c>
      <c r="D181" s="5">
        <v>3.5</v>
      </c>
      <c r="F181" s="5">
        <f t="shared" si="4"/>
        <v>0</v>
      </c>
    </row>
    <row r="182" spans="1:6">
      <c r="A182" s="75"/>
      <c r="B182" s="67"/>
      <c r="C182" s="67"/>
      <c r="D182" s="68"/>
      <c r="E182" s="68"/>
      <c r="F182" s="68"/>
    </row>
    <row r="184" spans="1:6">
      <c r="B184" s="66" t="s">
        <v>210</v>
      </c>
      <c r="F184" s="69">
        <f>SUM(F171:F181)</f>
        <v>0</v>
      </c>
    </row>
    <row r="186" spans="1:6">
      <c r="A186" s="10" t="s">
        <v>5</v>
      </c>
      <c r="B186" s="66" t="s">
        <v>18</v>
      </c>
    </row>
    <row r="188" spans="1:6">
      <c r="B188" s="2" t="s">
        <v>136</v>
      </c>
    </row>
    <row r="190" spans="1:6">
      <c r="A190" s="1" t="s">
        <v>137</v>
      </c>
      <c r="B190" s="2" t="s">
        <v>142</v>
      </c>
      <c r="F190" s="5">
        <f>F218</f>
        <v>0</v>
      </c>
    </row>
    <row r="191" spans="1:6">
      <c r="A191" s="1" t="s">
        <v>139</v>
      </c>
      <c r="B191" s="2" t="s">
        <v>211</v>
      </c>
      <c r="F191" s="5">
        <f>F250</f>
        <v>0</v>
      </c>
    </row>
    <row r="192" spans="1:6">
      <c r="A192" s="1" t="s">
        <v>141</v>
      </c>
      <c r="B192" s="2" t="s">
        <v>212</v>
      </c>
      <c r="F192" s="5">
        <f>F267</f>
        <v>0</v>
      </c>
    </row>
    <row r="193" spans="1:6">
      <c r="A193" s="78" t="s">
        <v>143</v>
      </c>
      <c r="B193" s="89" t="s">
        <v>213</v>
      </c>
      <c r="C193" s="89"/>
      <c r="D193" s="81"/>
      <c r="E193" s="81"/>
      <c r="F193" s="81">
        <f>F276</f>
        <v>0</v>
      </c>
    </row>
    <row r="194" spans="1:6">
      <c r="A194" s="75"/>
      <c r="B194" s="67"/>
      <c r="C194" s="67"/>
      <c r="D194" s="68"/>
      <c r="E194" s="68"/>
      <c r="F194" s="68"/>
    </row>
    <row r="196" spans="1:6">
      <c r="B196" s="66" t="s">
        <v>214</v>
      </c>
      <c r="F196" s="69">
        <f>SUM(F190:F193)</f>
        <v>0</v>
      </c>
    </row>
    <row r="199" spans="1:6">
      <c r="A199" s="10" t="s">
        <v>137</v>
      </c>
      <c r="B199" s="66" t="s">
        <v>142</v>
      </c>
    </row>
    <row r="201" spans="1:6" ht="76.5">
      <c r="A201" s="1" t="s">
        <v>31</v>
      </c>
      <c r="B201" s="74" t="s">
        <v>281</v>
      </c>
      <c r="C201" s="73" t="s">
        <v>161</v>
      </c>
      <c r="D201" s="5">
        <v>592</v>
      </c>
      <c r="F201" s="5">
        <f t="shared" ref="F201:F215" si="5">D201*E201</f>
        <v>0</v>
      </c>
    </row>
    <row r="202" spans="1:6">
      <c r="B202" s="74"/>
      <c r="C202" s="73"/>
    </row>
    <row r="203" spans="1:6" ht="76.5">
      <c r="A203" s="1" t="s">
        <v>33</v>
      </c>
      <c r="B203" s="74" t="s">
        <v>282</v>
      </c>
      <c r="C203" s="73" t="s">
        <v>161</v>
      </c>
      <c r="D203" s="5">
        <v>30</v>
      </c>
      <c r="F203" s="5">
        <f t="shared" si="5"/>
        <v>0</v>
      </c>
    </row>
    <row r="204" spans="1:6">
      <c r="B204" s="74"/>
      <c r="C204" s="73"/>
    </row>
    <row r="205" spans="1:6" ht="51">
      <c r="A205" s="1" t="s">
        <v>35</v>
      </c>
      <c r="B205" s="74" t="s">
        <v>215</v>
      </c>
      <c r="C205" s="73" t="s">
        <v>163</v>
      </c>
      <c r="D205" s="5">
        <v>186</v>
      </c>
      <c r="F205" s="5">
        <f t="shared" si="5"/>
        <v>0</v>
      </c>
    </row>
    <row r="206" spans="1:6">
      <c r="B206" s="74"/>
      <c r="C206" s="73"/>
    </row>
    <row r="207" spans="1:6" ht="63.75">
      <c r="A207" s="1" t="s">
        <v>37</v>
      </c>
      <c r="B207" s="74" t="s">
        <v>216</v>
      </c>
      <c r="C207" s="73" t="s">
        <v>163</v>
      </c>
      <c r="D207" s="5">
        <v>186</v>
      </c>
      <c r="F207" s="5">
        <f t="shared" si="5"/>
        <v>0</v>
      </c>
    </row>
    <row r="208" spans="1:6">
      <c r="B208" s="74"/>
      <c r="C208" s="95"/>
    </row>
    <row r="209" spans="1:6" ht="63.75">
      <c r="A209" s="1" t="s">
        <v>39</v>
      </c>
      <c r="B209" s="74" t="s">
        <v>217</v>
      </c>
      <c r="C209" s="73" t="s">
        <v>161</v>
      </c>
      <c r="D209" s="5">
        <v>115</v>
      </c>
      <c r="F209" s="5">
        <f t="shared" si="5"/>
        <v>0</v>
      </c>
    </row>
    <row r="210" spans="1:6">
      <c r="B210" s="96"/>
      <c r="C210" s="71"/>
    </row>
    <row r="211" spans="1:6" ht="76.5">
      <c r="A211" s="1" t="s">
        <v>41</v>
      </c>
      <c r="B211" s="74" t="s">
        <v>218</v>
      </c>
      <c r="C211" s="73" t="s">
        <v>161</v>
      </c>
      <c r="D211" s="5">
        <v>259</v>
      </c>
      <c r="F211" s="5">
        <f t="shared" si="5"/>
        <v>0</v>
      </c>
    </row>
    <row r="212" spans="1:6">
      <c r="B212" s="74"/>
      <c r="C212" s="73"/>
    </row>
    <row r="213" spans="1:6" ht="63.75">
      <c r="A213" s="1" t="s">
        <v>43</v>
      </c>
      <c r="B213" s="96" t="s">
        <v>219</v>
      </c>
      <c r="C213" s="73" t="s">
        <v>198</v>
      </c>
      <c r="D213" s="5">
        <v>25</v>
      </c>
      <c r="F213" s="5">
        <f t="shared" si="5"/>
        <v>0</v>
      </c>
    </row>
    <row r="214" spans="1:6">
      <c r="B214" s="96"/>
      <c r="C214" s="73"/>
    </row>
    <row r="215" spans="1:6" ht="69.75" customHeight="1">
      <c r="A215" s="1" t="s">
        <v>45</v>
      </c>
      <c r="B215" s="96" t="s">
        <v>220</v>
      </c>
      <c r="C215" s="73" t="s">
        <v>198</v>
      </c>
      <c r="D215" s="5">
        <v>186</v>
      </c>
      <c r="F215" s="5">
        <f t="shared" si="5"/>
        <v>0</v>
      </c>
    </row>
    <row r="216" spans="1:6">
      <c r="A216" s="75"/>
      <c r="B216" s="67"/>
      <c r="C216" s="67"/>
      <c r="D216" s="68"/>
      <c r="E216" s="68"/>
      <c r="F216" s="68"/>
    </row>
    <row r="218" spans="1:6">
      <c r="B218" s="66" t="s">
        <v>177</v>
      </c>
      <c r="F218" s="69">
        <f>SUM(F201:F215)</f>
        <v>0</v>
      </c>
    </row>
    <row r="221" spans="1:6">
      <c r="A221" s="10" t="s">
        <v>139</v>
      </c>
      <c r="B221" s="66" t="s">
        <v>211</v>
      </c>
    </row>
    <row r="223" spans="1:6" ht="76.5">
      <c r="A223" s="1" t="s">
        <v>31</v>
      </c>
      <c r="B223" s="74" t="s">
        <v>283</v>
      </c>
      <c r="C223" s="73"/>
    </row>
    <row r="224" spans="1:6" ht="14.25">
      <c r="B224" s="97" t="s">
        <v>221</v>
      </c>
      <c r="C224" s="73" t="s">
        <v>198</v>
      </c>
      <c r="D224" s="5">
        <v>90</v>
      </c>
      <c r="F224" s="5">
        <f t="shared" ref="F224:F247" si="6">D224*E224</f>
        <v>0</v>
      </c>
    </row>
    <row r="225" spans="1:6" ht="14.25">
      <c r="B225" s="97" t="s">
        <v>222</v>
      </c>
      <c r="C225" s="73" t="s">
        <v>198</v>
      </c>
      <c r="D225" s="5">
        <v>14</v>
      </c>
      <c r="F225" s="5">
        <f t="shared" si="6"/>
        <v>0</v>
      </c>
    </row>
    <row r="226" spans="1:6" ht="14.25">
      <c r="B226" s="97" t="s">
        <v>223</v>
      </c>
      <c r="C226" s="73" t="s">
        <v>198</v>
      </c>
      <c r="D226" s="5">
        <v>96</v>
      </c>
      <c r="F226" s="5">
        <f t="shared" si="6"/>
        <v>0</v>
      </c>
    </row>
    <row r="227" spans="1:6" ht="14.25">
      <c r="B227" s="97" t="s">
        <v>224</v>
      </c>
      <c r="C227" s="73" t="s">
        <v>198</v>
      </c>
      <c r="D227" s="5">
        <v>32</v>
      </c>
      <c r="F227" s="5">
        <f t="shared" si="6"/>
        <v>0</v>
      </c>
    </row>
    <row r="228" spans="1:6" ht="14.25">
      <c r="B228" s="97" t="s">
        <v>225</v>
      </c>
      <c r="C228" s="73" t="s">
        <v>198</v>
      </c>
      <c r="D228" s="5">
        <v>72</v>
      </c>
      <c r="F228" s="5">
        <f t="shared" si="6"/>
        <v>0</v>
      </c>
    </row>
    <row r="229" spans="1:6">
      <c r="B229" s="97"/>
      <c r="C229" s="73"/>
    </row>
    <row r="230" spans="1:6">
      <c r="B230" s="97"/>
      <c r="C230" s="73"/>
    </row>
    <row r="231" spans="1:6" ht="63.75">
      <c r="A231" s="1" t="s">
        <v>33</v>
      </c>
      <c r="B231" s="74" t="s">
        <v>226</v>
      </c>
      <c r="C231" s="73" t="s">
        <v>161</v>
      </c>
      <c r="D231" s="5">
        <v>4</v>
      </c>
      <c r="F231" s="5">
        <f t="shared" si="6"/>
        <v>0</v>
      </c>
    </row>
    <row r="232" spans="1:6">
      <c r="B232" s="98"/>
      <c r="C232" s="71"/>
    </row>
    <row r="233" spans="1:6" ht="140.25">
      <c r="A233" s="1" t="s">
        <v>35</v>
      </c>
      <c r="B233" s="74" t="s">
        <v>227</v>
      </c>
      <c r="C233" s="73"/>
    </row>
    <row r="234" spans="1:6">
      <c r="B234" s="97" t="s">
        <v>228</v>
      </c>
      <c r="C234" s="73" t="s">
        <v>151</v>
      </c>
      <c r="D234" s="5">
        <v>1</v>
      </c>
      <c r="F234" s="5">
        <f t="shared" si="6"/>
        <v>0</v>
      </c>
    </row>
    <row r="235" spans="1:6">
      <c r="B235" s="97" t="s">
        <v>229</v>
      </c>
      <c r="C235" s="73" t="s">
        <v>151</v>
      </c>
      <c r="D235" s="5">
        <v>8</v>
      </c>
      <c r="F235" s="5">
        <f t="shared" si="6"/>
        <v>0</v>
      </c>
    </row>
    <row r="236" spans="1:6">
      <c r="B236" s="97"/>
      <c r="C236" s="73"/>
    </row>
    <row r="237" spans="1:6" ht="114.75">
      <c r="A237" s="1" t="s">
        <v>37</v>
      </c>
      <c r="B237" s="74" t="s">
        <v>284</v>
      </c>
      <c r="C237" s="73"/>
    </row>
    <row r="238" spans="1:6">
      <c r="B238" s="99" t="s">
        <v>230</v>
      </c>
      <c r="C238" s="73" t="s">
        <v>151</v>
      </c>
      <c r="D238" s="5">
        <v>1</v>
      </c>
      <c r="F238" s="5">
        <f t="shared" si="6"/>
        <v>0</v>
      </c>
    </row>
    <row r="239" spans="1:6">
      <c r="B239" s="99" t="s">
        <v>231</v>
      </c>
      <c r="C239" s="73" t="s">
        <v>151</v>
      </c>
      <c r="D239" s="5">
        <v>13</v>
      </c>
      <c r="F239" s="5">
        <f t="shared" si="6"/>
        <v>0</v>
      </c>
    </row>
    <row r="240" spans="1:6">
      <c r="B240" s="77"/>
      <c r="C240" s="73"/>
    </row>
    <row r="241" spans="1:6" ht="162.75" customHeight="1">
      <c r="A241" s="1" t="s">
        <v>39</v>
      </c>
      <c r="B241" s="74" t="s">
        <v>285</v>
      </c>
      <c r="C241" s="71" t="s">
        <v>151</v>
      </c>
      <c r="D241" s="5">
        <v>9</v>
      </c>
      <c r="F241" s="5">
        <f t="shared" si="6"/>
        <v>0</v>
      </c>
    </row>
    <row r="242" spans="1:6">
      <c r="B242" s="96"/>
      <c r="C242" s="71"/>
    </row>
    <row r="243" spans="1:6" ht="146.25" customHeight="1">
      <c r="A243" s="1" t="s">
        <v>41</v>
      </c>
      <c r="B243" s="74" t="s">
        <v>286</v>
      </c>
      <c r="C243" s="71" t="s">
        <v>151</v>
      </c>
      <c r="D243" s="5">
        <v>1</v>
      </c>
      <c r="F243" s="5">
        <f t="shared" si="6"/>
        <v>0</v>
      </c>
    </row>
    <row r="244" spans="1:6">
      <c r="B244" s="74"/>
      <c r="C244" s="71"/>
    </row>
    <row r="245" spans="1:6" ht="160.5" customHeight="1">
      <c r="A245" s="1" t="s">
        <v>43</v>
      </c>
      <c r="B245" s="74" t="s">
        <v>287</v>
      </c>
      <c r="C245" s="71" t="s">
        <v>151</v>
      </c>
      <c r="D245" s="5">
        <v>13</v>
      </c>
      <c r="F245" s="5">
        <f t="shared" si="6"/>
        <v>0</v>
      </c>
    </row>
    <row r="246" spans="1:6">
      <c r="B246" s="74"/>
      <c r="C246" s="71"/>
    </row>
    <row r="247" spans="1:6" ht="63.75">
      <c r="A247" s="1" t="s">
        <v>45</v>
      </c>
      <c r="B247" s="74" t="s">
        <v>232</v>
      </c>
      <c r="C247" s="71" t="s">
        <v>151</v>
      </c>
      <c r="D247" s="5">
        <v>16</v>
      </c>
      <c r="F247" s="5">
        <f t="shared" si="6"/>
        <v>0</v>
      </c>
    </row>
    <row r="248" spans="1:6">
      <c r="A248" s="75"/>
      <c r="B248" s="67"/>
      <c r="C248" s="67"/>
      <c r="D248" s="68"/>
      <c r="E248" s="68"/>
      <c r="F248" s="68"/>
    </row>
    <row r="250" spans="1:6">
      <c r="B250" s="66" t="s">
        <v>233</v>
      </c>
      <c r="F250" s="69">
        <f>SUM(F224:F247)</f>
        <v>0</v>
      </c>
    </row>
    <row r="253" spans="1:6">
      <c r="A253" s="10" t="s">
        <v>141</v>
      </c>
      <c r="B253" s="66" t="s">
        <v>212</v>
      </c>
    </row>
    <row r="255" spans="1:6" ht="25.5">
      <c r="A255" s="1" t="s">
        <v>31</v>
      </c>
      <c r="B255" s="74" t="s">
        <v>234</v>
      </c>
      <c r="C255" s="98"/>
    </row>
    <row r="256" spans="1:6">
      <c r="B256" s="74" t="s">
        <v>235</v>
      </c>
      <c r="C256" s="95"/>
    </row>
    <row r="257" spans="1:6" ht="25.5">
      <c r="B257" s="74" t="s">
        <v>236</v>
      </c>
      <c r="C257" s="95"/>
    </row>
    <row r="258" spans="1:6" ht="38.25">
      <c r="B258" s="74" t="s">
        <v>237</v>
      </c>
      <c r="C258" s="95"/>
    </row>
    <row r="259" spans="1:6" ht="25.5">
      <c r="B259" s="100" t="s">
        <v>238</v>
      </c>
      <c r="C259" s="95"/>
    </row>
    <row r="260" spans="1:6" ht="25.5">
      <c r="B260" s="100" t="s">
        <v>239</v>
      </c>
      <c r="C260" s="95"/>
    </row>
    <row r="261" spans="1:6">
      <c r="B261" s="74" t="s">
        <v>240</v>
      </c>
      <c r="C261" s="95"/>
    </row>
    <row r="262" spans="1:6" ht="38.25">
      <c r="B262" s="74" t="s">
        <v>241</v>
      </c>
      <c r="C262" s="98"/>
    </row>
    <row r="263" spans="1:6" ht="38.25">
      <c r="B263" s="100" t="s">
        <v>242</v>
      </c>
      <c r="C263" s="98"/>
    </row>
    <row r="264" spans="1:6" ht="14.25">
      <c r="A264" s="78"/>
      <c r="B264" s="101"/>
      <c r="C264" s="102" t="s">
        <v>198</v>
      </c>
      <c r="D264" s="81">
        <v>225</v>
      </c>
      <c r="E264" s="81"/>
      <c r="F264" s="5">
        <f t="shared" ref="F264" si="7">D264*E264</f>
        <v>0</v>
      </c>
    </row>
    <row r="265" spans="1:6">
      <c r="A265" s="75"/>
      <c r="B265" s="67"/>
      <c r="C265" s="67"/>
      <c r="D265" s="68"/>
      <c r="E265" s="68"/>
      <c r="F265" s="68"/>
    </row>
    <row r="267" spans="1:6">
      <c r="B267" s="66" t="s">
        <v>243</v>
      </c>
      <c r="F267" s="69">
        <f>F264</f>
        <v>0</v>
      </c>
    </row>
    <row r="269" spans="1:6">
      <c r="A269" s="10" t="s">
        <v>143</v>
      </c>
      <c r="B269" s="66" t="s">
        <v>213</v>
      </c>
    </row>
    <row r="271" spans="1:6" ht="25.5">
      <c r="A271" s="1" t="s">
        <v>31</v>
      </c>
      <c r="B271" s="74" t="s">
        <v>244</v>
      </c>
      <c r="C271" s="95" t="s">
        <v>198</v>
      </c>
      <c r="D271" s="5">
        <v>304</v>
      </c>
      <c r="F271" s="5">
        <f t="shared" ref="F271:F273" si="8">D271*E271</f>
        <v>0</v>
      </c>
    </row>
    <row r="272" spans="1:6">
      <c r="B272" s="74"/>
      <c r="C272" s="95"/>
    </row>
    <row r="273" spans="1:6" ht="25.5">
      <c r="A273" s="1" t="s">
        <v>33</v>
      </c>
      <c r="B273" s="74" t="s">
        <v>245</v>
      </c>
      <c r="C273" s="73" t="s">
        <v>198</v>
      </c>
      <c r="D273" s="5">
        <v>304</v>
      </c>
      <c r="F273" s="5">
        <f t="shared" si="8"/>
        <v>0</v>
      </c>
    </row>
    <row r="274" spans="1:6">
      <c r="A274" s="75"/>
      <c r="B274" s="67"/>
      <c r="C274" s="67"/>
      <c r="D274" s="68"/>
      <c r="E274" s="68"/>
      <c r="F274" s="68"/>
    </row>
    <row r="276" spans="1:6">
      <c r="B276" s="66" t="s">
        <v>246</v>
      </c>
      <c r="F276" s="69">
        <f>SUM(F271:F273)</f>
        <v>0</v>
      </c>
    </row>
    <row r="279" spans="1:6">
      <c r="A279" s="10" t="s">
        <v>6</v>
      </c>
      <c r="B279" s="66" t="s">
        <v>7</v>
      </c>
    </row>
    <row r="281" spans="1:6">
      <c r="B281" s="66" t="s">
        <v>136</v>
      </c>
    </row>
    <row r="283" spans="1:6">
      <c r="A283" s="1" t="s">
        <v>137</v>
      </c>
      <c r="B283" s="2" t="s">
        <v>247</v>
      </c>
      <c r="F283" s="5">
        <f>F318</f>
        <v>0</v>
      </c>
    </row>
    <row r="284" spans="1:6">
      <c r="A284" s="1" t="s">
        <v>139</v>
      </c>
      <c r="B284" s="2" t="s">
        <v>248</v>
      </c>
      <c r="F284" s="5">
        <f>F332</f>
        <v>0</v>
      </c>
    </row>
    <row r="285" spans="1:6">
      <c r="A285" s="1" t="s">
        <v>141</v>
      </c>
      <c r="B285" s="2" t="s">
        <v>249</v>
      </c>
      <c r="F285" s="5">
        <f>F348</f>
        <v>0</v>
      </c>
    </row>
    <row r="286" spans="1:6">
      <c r="A286" s="78" t="s">
        <v>143</v>
      </c>
      <c r="B286" s="89" t="s">
        <v>8</v>
      </c>
      <c r="C286" s="89"/>
      <c r="D286" s="81"/>
      <c r="E286" s="81"/>
      <c r="F286" s="81">
        <f>F358</f>
        <v>0</v>
      </c>
    </row>
    <row r="287" spans="1:6">
      <c r="A287" s="75"/>
      <c r="B287" s="67"/>
      <c r="C287" s="67"/>
      <c r="D287" s="68"/>
      <c r="E287" s="68"/>
      <c r="F287" s="68"/>
    </row>
    <row r="289" spans="1:6">
      <c r="B289" s="66" t="s">
        <v>250</v>
      </c>
      <c r="F289" s="69">
        <f>SUM(F283:F286)</f>
        <v>0</v>
      </c>
    </row>
    <row r="293" spans="1:6">
      <c r="A293" s="10" t="s">
        <v>137</v>
      </c>
      <c r="B293" s="66" t="s">
        <v>247</v>
      </c>
    </row>
    <row r="295" spans="1:6" ht="38.25">
      <c r="A295" s="1" t="s">
        <v>31</v>
      </c>
      <c r="B295" s="103" t="s">
        <v>251</v>
      </c>
      <c r="C295" s="104" t="s">
        <v>156</v>
      </c>
      <c r="D295" s="5">
        <v>30</v>
      </c>
      <c r="F295" s="5">
        <f t="shared" ref="F295:F315" si="9">D295*E295</f>
        <v>0</v>
      </c>
    </row>
    <row r="296" spans="1:6">
      <c r="B296" s="103"/>
      <c r="C296" s="104"/>
    </row>
    <row r="297" spans="1:6" ht="25.5">
      <c r="A297" s="1" t="s">
        <v>33</v>
      </c>
      <c r="B297" s="76" t="s">
        <v>252</v>
      </c>
      <c r="C297" s="105" t="s">
        <v>253</v>
      </c>
      <c r="D297" s="5">
        <v>4</v>
      </c>
      <c r="F297" s="5">
        <f t="shared" si="9"/>
        <v>0</v>
      </c>
    </row>
    <row r="298" spans="1:6">
      <c r="B298" s="103"/>
      <c r="C298" s="104"/>
    </row>
    <row r="299" spans="1:6" ht="76.5">
      <c r="A299" s="1" t="s">
        <v>35</v>
      </c>
      <c r="B299" s="74" t="s">
        <v>288</v>
      </c>
      <c r="C299" s="90" t="s">
        <v>169</v>
      </c>
      <c r="D299" s="5">
        <v>35</v>
      </c>
      <c r="F299" s="5">
        <f t="shared" si="9"/>
        <v>0</v>
      </c>
    </row>
    <row r="300" spans="1:6">
      <c r="B300" s="74"/>
      <c r="C300" s="90"/>
    </row>
    <row r="301" spans="1:6" ht="51">
      <c r="A301" s="1" t="s">
        <v>37</v>
      </c>
      <c r="B301" s="103" t="s">
        <v>254</v>
      </c>
      <c r="C301" s="90" t="s">
        <v>169</v>
      </c>
      <c r="D301" s="5">
        <v>2</v>
      </c>
      <c r="F301" s="5">
        <f t="shared" si="9"/>
        <v>0</v>
      </c>
    </row>
    <row r="302" spans="1:6">
      <c r="B302" s="103"/>
      <c r="C302" s="90"/>
    </row>
    <row r="303" spans="1:6" ht="51">
      <c r="A303" s="1" t="s">
        <v>39</v>
      </c>
      <c r="B303" s="106" t="s">
        <v>255</v>
      </c>
      <c r="C303" s="90" t="s">
        <v>169</v>
      </c>
      <c r="D303" s="5">
        <v>4</v>
      </c>
      <c r="F303" s="5">
        <f t="shared" si="9"/>
        <v>0</v>
      </c>
    </row>
    <row r="304" spans="1:6">
      <c r="B304" s="107"/>
      <c r="C304" s="108"/>
    </row>
    <row r="305" spans="1:6" ht="38.25">
      <c r="A305" s="1" t="s">
        <v>41</v>
      </c>
      <c r="B305" s="106" t="s">
        <v>256</v>
      </c>
      <c r="C305" s="90" t="s">
        <v>159</v>
      </c>
      <c r="D305" s="5">
        <v>36</v>
      </c>
      <c r="F305" s="5">
        <f t="shared" si="9"/>
        <v>0</v>
      </c>
    </row>
    <row r="306" spans="1:6">
      <c r="B306" s="103"/>
      <c r="C306" s="90"/>
    </row>
    <row r="307" spans="1:6" ht="63.75">
      <c r="A307" s="1" t="s">
        <v>43</v>
      </c>
      <c r="B307" s="103" t="s">
        <v>257</v>
      </c>
      <c r="C307" s="90" t="s">
        <v>159</v>
      </c>
      <c r="D307" s="5">
        <v>36</v>
      </c>
      <c r="F307" s="5">
        <f t="shared" si="9"/>
        <v>0</v>
      </c>
    </row>
    <row r="308" spans="1:6">
      <c r="B308" s="103"/>
      <c r="C308" s="90"/>
    </row>
    <row r="309" spans="1:6" ht="63.75">
      <c r="A309" s="1" t="s">
        <v>45</v>
      </c>
      <c r="B309" s="103" t="s">
        <v>258</v>
      </c>
      <c r="C309" s="90" t="s">
        <v>169</v>
      </c>
      <c r="D309" s="5">
        <v>11.5</v>
      </c>
      <c r="F309" s="5">
        <f t="shared" si="9"/>
        <v>0</v>
      </c>
    </row>
    <row r="310" spans="1:6">
      <c r="B310" s="103"/>
      <c r="C310" s="90"/>
    </row>
    <row r="311" spans="1:6" ht="89.25">
      <c r="A311" s="1" t="s">
        <v>47</v>
      </c>
      <c r="B311" s="103" t="s">
        <v>259</v>
      </c>
      <c r="C311" s="90" t="s">
        <v>169</v>
      </c>
      <c r="D311" s="5">
        <v>15</v>
      </c>
      <c r="F311" s="5">
        <f t="shared" si="9"/>
        <v>0</v>
      </c>
    </row>
    <row r="312" spans="1:6">
      <c r="B312" s="103"/>
      <c r="C312" s="90"/>
    </row>
    <row r="313" spans="1:6" ht="76.5">
      <c r="A313" s="1" t="s">
        <v>49</v>
      </c>
      <c r="B313" s="103" t="s">
        <v>260</v>
      </c>
      <c r="C313" s="90" t="s">
        <v>169</v>
      </c>
      <c r="D313" s="5">
        <v>4</v>
      </c>
      <c r="F313" s="5">
        <f t="shared" si="9"/>
        <v>0</v>
      </c>
    </row>
    <row r="314" spans="1:6">
      <c r="B314" s="103"/>
      <c r="C314" s="90"/>
    </row>
    <row r="315" spans="1:6" ht="76.5">
      <c r="A315" s="1" t="s">
        <v>51</v>
      </c>
      <c r="B315" s="109" t="s">
        <v>261</v>
      </c>
      <c r="C315" s="77" t="s">
        <v>159</v>
      </c>
      <c r="D315" s="5">
        <v>30</v>
      </c>
      <c r="F315" s="5">
        <f t="shared" si="9"/>
        <v>0</v>
      </c>
    </row>
    <row r="316" spans="1:6">
      <c r="A316" s="75"/>
      <c r="B316" s="67"/>
      <c r="C316" s="67"/>
      <c r="D316" s="68"/>
      <c r="E316" s="68"/>
      <c r="F316" s="68"/>
    </row>
    <row r="318" spans="1:6">
      <c r="B318" s="66" t="s">
        <v>262</v>
      </c>
      <c r="F318" s="69">
        <f>SUM(F295:F315)</f>
        <v>0</v>
      </c>
    </row>
    <row r="320" spans="1:6">
      <c r="A320" s="10" t="s">
        <v>139</v>
      </c>
      <c r="B320" s="66" t="s">
        <v>248</v>
      </c>
    </row>
    <row r="322" spans="1:6">
      <c r="B322" s="110" t="s">
        <v>263</v>
      </c>
      <c r="C322" s="111"/>
    </row>
    <row r="323" spans="1:6">
      <c r="B323" s="110" t="s">
        <v>264</v>
      </c>
      <c r="C323" s="111"/>
    </row>
    <row r="324" spans="1:6">
      <c r="B324" s="110"/>
      <c r="C324" s="111"/>
    </row>
    <row r="325" spans="1:6" ht="25.5">
      <c r="A325" s="1" t="s">
        <v>31</v>
      </c>
      <c r="B325" s="112" t="s">
        <v>265</v>
      </c>
      <c r="C325" s="113" t="s">
        <v>156</v>
      </c>
      <c r="D325" s="5">
        <v>34</v>
      </c>
      <c r="F325" s="5">
        <f t="shared" ref="F325:F329" si="10">D325*E325</f>
        <v>0</v>
      </c>
    </row>
    <row r="326" spans="1:6">
      <c r="B326" s="112"/>
      <c r="C326" s="113"/>
    </row>
    <row r="327" spans="1:6" ht="25.5">
      <c r="A327" s="1" t="s">
        <v>33</v>
      </c>
      <c r="B327" s="112" t="s">
        <v>266</v>
      </c>
      <c r="C327" s="113" t="s">
        <v>156</v>
      </c>
      <c r="D327" s="5">
        <v>34</v>
      </c>
      <c r="F327" s="5">
        <f t="shared" si="10"/>
        <v>0</v>
      </c>
    </row>
    <row r="328" spans="1:6">
      <c r="B328" s="112"/>
      <c r="C328" s="113"/>
    </row>
    <row r="329" spans="1:6" ht="25.5">
      <c r="A329" s="78" t="s">
        <v>35</v>
      </c>
      <c r="B329" s="114" t="s">
        <v>267</v>
      </c>
      <c r="C329" s="115" t="s">
        <v>149</v>
      </c>
      <c r="D329" s="81">
        <v>1</v>
      </c>
      <c r="E329" s="81"/>
      <c r="F329" s="5">
        <f t="shared" si="10"/>
        <v>0</v>
      </c>
    </row>
    <row r="330" spans="1:6">
      <c r="A330" s="75"/>
      <c r="B330" s="67"/>
      <c r="C330" s="67"/>
      <c r="D330" s="68"/>
      <c r="E330" s="68"/>
      <c r="F330" s="68"/>
    </row>
    <row r="332" spans="1:6">
      <c r="B332" s="66" t="s">
        <v>268</v>
      </c>
      <c r="F332" s="69">
        <f>SUM(F325:F329)</f>
        <v>0</v>
      </c>
    </row>
    <row r="335" spans="1:6">
      <c r="A335" s="10" t="s">
        <v>141</v>
      </c>
      <c r="B335" s="66" t="s">
        <v>249</v>
      </c>
    </row>
    <row r="337" spans="1:6" ht="38.25">
      <c r="A337" s="1" t="s">
        <v>31</v>
      </c>
      <c r="B337" s="116" t="s">
        <v>269</v>
      </c>
      <c r="C337" s="113" t="s">
        <v>156</v>
      </c>
      <c r="D337" s="5">
        <v>34</v>
      </c>
      <c r="F337" s="5">
        <f t="shared" ref="F337:F345" si="11">D337*E337</f>
        <v>0</v>
      </c>
    </row>
    <row r="338" spans="1:6">
      <c r="B338" s="116"/>
      <c r="C338" s="113"/>
    </row>
    <row r="339" spans="1:6">
      <c r="A339" s="1" t="s">
        <v>33</v>
      </c>
      <c r="B339" s="116" t="s">
        <v>273</v>
      </c>
      <c r="C339" s="113" t="s">
        <v>151</v>
      </c>
      <c r="D339" s="5">
        <v>1</v>
      </c>
      <c r="F339" s="5">
        <f t="shared" si="11"/>
        <v>0</v>
      </c>
    </row>
    <row r="340" spans="1:6">
      <c r="B340" s="116"/>
      <c r="C340" s="113"/>
    </row>
    <row r="341" spans="1:6" ht="25.5">
      <c r="A341" s="1" t="s">
        <v>35</v>
      </c>
      <c r="B341" s="116" t="s">
        <v>270</v>
      </c>
      <c r="C341" s="113" t="s">
        <v>156</v>
      </c>
      <c r="D341" s="5">
        <v>34</v>
      </c>
      <c r="F341" s="5">
        <f t="shared" si="11"/>
        <v>0</v>
      </c>
    </row>
    <row r="342" spans="1:6">
      <c r="B342" s="116"/>
      <c r="C342" s="113"/>
    </row>
    <row r="343" spans="1:6" ht="63.75">
      <c r="A343" s="1" t="s">
        <v>37</v>
      </c>
      <c r="B343" s="116" t="s">
        <v>271</v>
      </c>
      <c r="C343" s="113" t="s">
        <v>156</v>
      </c>
      <c r="D343" s="5">
        <v>34</v>
      </c>
      <c r="F343" s="5">
        <f t="shared" si="11"/>
        <v>0</v>
      </c>
    </row>
    <row r="344" spans="1:6">
      <c r="B344" s="116"/>
      <c r="C344" s="113"/>
    </row>
    <row r="345" spans="1:6" ht="38.25">
      <c r="A345" s="1" t="s">
        <v>39</v>
      </c>
      <c r="B345" s="116" t="s">
        <v>272</v>
      </c>
      <c r="C345" s="113" t="s">
        <v>156</v>
      </c>
      <c r="D345" s="5">
        <v>34</v>
      </c>
      <c r="F345" s="5">
        <f t="shared" si="11"/>
        <v>0</v>
      </c>
    </row>
    <row r="346" spans="1:6">
      <c r="A346" s="75"/>
      <c r="B346" s="67"/>
      <c r="C346" s="67"/>
      <c r="D346" s="68"/>
      <c r="E346" s="68"/>
      <c r="F346" s="68"/>
    </row>
    <row r="348" spans="1:6">
      <c r="B348" s="66" t="s">
        <v>274</v>
      </c>
      <c r="C348" s="66"/>
      <c r="D348" s="69"/>
      <c r="E348" s="69"/>
      <c r="F348" s="69">
        <f>SUM(F337:F345)</f>
        <v>0</v>
      </c>
    </row>
    <row r="350" spans="1:6">
      <c r="A350" s="10" t="s">
        <v>143</v>
      </c>
      <c r="B350" s="66" t="s">
        <v>8</v>
      </c>
    </row>
    <row r="352" spans="1:6" ht="102">
      <c r="A352" s="1" t="s">
        <v>31</v>
      </c>
      <c r="B352" s="116" t="s">
        <v>275</v>
      </c>
      <c r="C352" s="105"/>
    </row>
    <row r="353" spans="1:6">
      <c r="B353" s="116" t="s">
        <v>276</v>
      </c>
      <c r="C353" s="90" t="s">
        <v>277</v>
      </c>
      <c r="D353" s="5">
        <v>5</v>
      </c>
      <c r="F353" s="5">
        <f t="shared" ref="F353:F355" si="12">D353*E353</f>
        <v>0</v>
      </c>
    </row>
    <row r="354" spans="1:6">
      <c r="B354" s="116" t="s">
        <v>278</v>
      </c>
      <c r="C354" s="90" t="s">
        <v>277</v>
      </c>
      <c r="D354" s="5">
        <v>5</v>
      </c>
      <c r="F354" s="5">
        <f t="shared" si="12"/>
        <v>0</v>
      </c>
    </row>
    <row r="355" spans="1:6">
      <c r="B355" s="116" t="s">
        <v>279</v>
      </c>
      <c r="C355" s="90" t="s">
        <v>277</v>
      </c>
      <c r="D355" s="5">
        <v>5</v>
      </c>
      <c r="F355" s="5">
        <f t="shared" si="12"/>
        <v>0</v>
      </c>
    </row>
    <row r="356" spans="1:6">
      <c r="A356" s="75"/>
      <c r="B356" s="67"/>
      <c r="C356" s="67"/>
      <c r="D356" s="68"/>
      <c r="E356" s="68"/>
      <c r="F356" s="68"/>
    </row>
    <row r="358" spans="1:6">
      <c r="B358" s="66" t="s">
        <v>280</v>
      </c>
      <c r="F358" s="69">
        <f>SUM(F353:F355)</f>
        <v>0</v>
      </c>
    </row>
  </sheetData>
  <pageMargins left="0.70866141732283472" right="0.70866141732283472" top="0.74803149606299213" bottom="0.74803149606299213" header="0.31496062992125984" footer="0.31496062992125984"/>
  <pageSetup paperSize="9" orientation="portrait" r:id="rId1"/>
  <headerFooter>
    <oddHeader>&amp;L&amp;"Arial,Poševno"&amp;8Občina Kranjska Gora&amp;R&amp;"Arial,Poševno"&amp;8cesta Mojstrana LK 190842 in JP 690629</oddHeader>
    <oddFooter>Stran &amp;P od &amp;N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Delovni listi</vt:lpstr>
      </vt:variant>
      <vt:variant>
        <vt:i4>2</vt:i4>
      </vt:variant>
    </vt:vector>
  </HeadingPairs>
  <TitlesOfParts>
    <vt:vector size="2" baseType="lpstr">
      <vt:lpstr>SPLOŠNI POGOJI</vt:lpstr>
      <vt:lpstr>POPIS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Bojana Omerza</dc:creator>
  <cp:lastModifiedBy>Bojana Omerza</cp:lastModifiedBy>
  <dcterms:created xsi:type="dcterms:W3CDTF">2026-07-07T07:37:21Z</dcterms:created>
  <dcterms:modified xsi:type="dcterms:W3CDTF">2026-07-07T09:56:46Z</dcterms:modified>
</cp:coreProperties>
</file>